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9540"/>
  </bookViews>
  <sheets>
    <sheet name="Viec" sheetId="1" r:id="rId1"/>
  </sheets>
  <externalReferences>
    <externalReference r:id="rId2"/>
  </externalReferences>
  <definedNames>
    <definedName name="_xlnm.Print_Area" localSheetId="0">Viec!$A$1:$T$46</definedName>
    <definedName name="_xlnm.Print_Titles" localSheetId="0">Viec!$4:$9</definedName>
  </definedNames>
  <calcPr calcId="144525"/>
</workbook>
</file>

<file path=xl/calcChain.xml><?xml version="1.0" encoding="utf-8"?>
<calcChain xmlns="http://schemas.openxmlformats.org/spreadsheetml/2006/main">
  <c r="U46" i="1" l="1"/>
  <c r="D46" i="1" s="1"/>
  <c r="V46" i="1" s="1"/>
  <c r="X46" i="1" s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C46" i="1"/>
  <c r="B46" i="1"/>
  <c r="U45" i="1"/>
  <c r="D45" i="1" s="1"/>
  <c r="V45" i="1" s="1"/>
  <c r="X45" i="1" s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C45" i="1"/>
  <c r="B45" i="1"/>
  <c r="U44" i="1"/>
  <c r="D44" i="1" s="1"/>
  <c r="V44" i="1" s="1"/>
  <c r="X44" i="1" s="1"/>
  <c r="R44" i="1"/>
  <c r="Q44" i="1"/>
  <c r="P44" i="1"/>
  <c r="O44" i="1"/>
  <c r="N44" i="1"/>
  <c r="M44" i="1"/>
  <c r="L44" i="1"/>
  <c r="K44" i="1"/>
  <c r="J44" i="1"/>
  <c r="I44" i="1"/>
  <c r="H44" i="1"/>
  <c r="AB44" i="1" s="1"/>
  <c r="G44" i="1"/>
  <c r="F44" i="1"/>
  <c r="C44" i="1"/>
  <c r="B44" i="1"/>
  <c r="U43" i="1"/>
  <c r="D43" i="1" s="1"/>
  <c r="V43" i="1" s="1"/>
  <c r="X43" i="1" s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C43" i="1"/>
  <c r="B43" i="1"/>
  <c r="U42" i="1"/>
  <c r="D42" i="1" s="1"/>
  <c r="V42" i="1" s="1"/>
  <c r="X42" i="1" s="1"/>
  <c r="R42" i="1"/>
  <c r="Q42" i="1"/>
  <c r="P42" i="1"/>
  <c r="O42" i="1"/>
  <c r="N42" i="1"/>
  <c r="M42" i="1"/>
  <c r="L42" i="1"/>
  <c r="AD42" i="1" s="1"/>
  <c r="K42" i="1"/>
  <c r="J42" i="1"/>
  <c r="I42" i="1"/>
  <c r="H42" i="1"/>
  <c r="G42" i="1"/>
  <c r="F42" i="1"/>
  <c r="C42" i="1"/>
  <c r="B42" i="1"/>
  <c r="U41" i="1"/>
  <c r="D41" i="1" s="1"/>
  <c r="V41" i="1" s="1"/>
  <c r="X41" i="1" s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C41" i="1"/>
  <c r="B41" i="1"/>
  <c r="U40" i="1"/>
  <c r="D40" i="1" s="1"/>
  <c r="V40" i="1" s="1"/>
  <c r="X40" i="1" s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C40" i="1"/>
  <c r="B40" i="1"/>
  <c r="U39" i="1"/>
  <c r="D39" i="1" s="1"/>
  <c r="V39" i="1" s="1"/>
  <c r="X39" i="1" s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C39" i="1"/>
  <c r="B39" i="1"/>
  <c r="U38" i="1"/>
  <c r="D38" i="1" s="1"/>
  <c r="V38" i="1" s="1"/>
  <c r="X38" i="1" s="1"/>
  <c r="R38" i="1"/>
  <c r="Q38" i="1"/>
  <c r="P38" i="1"/>
  <c r="O38" i="1"/>
  <c r="N38" i="1"/>
  <c r="M38" i="1"/>
  <c r="L38" i="1"/>
  <c r="AD38" i="1" s="1"/>
  <c r="K38" i="1"/>
  <c r="J38" i="1"/>
  <c r="I38" i="1"/>
  <c r="H38" i="1"/>
  <c r="G38" i="1"/>
  <c r="F38" i="1"/>
  <c r="C38" i="1"/>
  <c r="B38" i="1"/>
  <c r="U37" i="1"/>
  <c r="D37" i="1" s="1"/>
  <c r="V37" i="1" s="1"/>
  <c r="X37" i="1" s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C37" i="1"/>
  <c r="B37" i="1"/>
  <c r="U36" i="1"/>
  <c r="D36" i="1" s="1"/>
  <c r="V36" i="1" s="1"/>
  <c r="X36" i="1" s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C36" i="1"/>
  <c r="B36" i="1"/>
  <c r="U35" i="1"/>
  <c r="D35" i="1" s="1"/>
  <c r="V35" i="1" s="1"/>
  <c r="X35" i="1" s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C35" i="1"/>
  <c r="B35" i="1"/>
  <c r="U34" i="1"/>
  <c r="D34" i="1" s="1"/>
  <c r="V34" i="1" s="1"/>
  <c r="X34" i="1" s="1"/>
  <c r="R34" i="1"/>
  <c r="Q34" i="1"/>
  <c r="P34" i="1"/>
  <c r="O34" i="1"/>
  <c r="N34" i="1"/>
  <c r="M34" i="1"/>
  <c r="L34" i="1"/>
  <c r="AD34" i="1" s="1"/>
  <c r="K34" i="1"/>
  <c r="J34" i="1"/>
  <c r="I34" i="1"/>
  <c r="H34" i="1"/>
  <c r="G34" i="1"/>
  <c r="F34" i="1"/>
  <c r="C34" i="1"/>
  <c r="B34" i="1"/>
  <c r="U33" i="1"/>
  <c r="D33" i="1" s="1"/>
  <c r="V33" i="1" s="1"/>
  <c r="X33" i="1" s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C33" i="1"/>
  <c r="B33" i="1"/>
  <c r="U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D32" i="1"/>
  <c r="V32" i="1" s="1"/>
  <c r="X32" i="1" s="1"/>
  <c r="C32" i="1"/>
  <c r="B32" i="1"/>
  <c r="U31" i="1"/>
  <c r="R31" i="1"/>
  <c r="Q31" i="1"/>
  <c r="P31" i="1"/>
  <c r="O31" i="1"/>
  <c r="N31" i="1"/>
  <c r="M31" i="1"/>
  <c r="L31" i="1"/>
  <c r="K31" i="1"/>
  <c r="J31" i="1"/>
  <c r="I31" i="1"/>
  <c r="AI31" i="1" s="1"/>
  <c r="H31" i="1"/>
  <c r="G31" i="1"/>
  <c r="F31" i="1"/>
  <c r="D31" i="1"/>
  <c r="V31" i="1" s="1"/>
  <c r="X31" i="1" s="1"/>
  <c r="C31" i="1"/>
  <c r="B31" i="1"/>
  <c r="U30" i="1"/>
  <c r="D30" i="1" s="1"/>
  <c r="V30" i="1" s="1"/>
  <c r="X30" i="1" s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C30" i="1"/>
  <c r="B30" i="1"/>
  <c r="U29" i="1"/>
  <c r="R29" i="1"/>
  <c r="Q29" i="1"/>
  <c r="P29" i="1"/>
  <c r="O29" i="1"/>
  <c r="N29" i="1"/>
  <c r="M29" i="1"/>
  <c r="L29" i="1"/>
  <c r="K29" i="1"/>
  <c r="J29" i="1"/>
  <c r="T29" i="1" s="1"/>
  <c r="I29" i="1"/>
  <c r="Y29" i="1" s="1"/>
  <c r="H29" i="1"/>
  <c r="G29" i="1"/>
  <c r="F29" i="1"/>
  <c r="AA29" i="1" s="1"/>
  <c r="D29" i="1"/>
  <c r="V29" i="1" s="1"/>
  <c r="X29" i="1" s="1"/>
  <c r="C29" i="1"/>
  <c r="B29" i="1"/>
  <c r="U28" i="1"/>
  <c r="D28" i="1" s="1"/>
  <c r="V28" i="1" s="1"/>
  <c r="X28" i="1" s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C28" i="1"/>
  <c r="B28" i="1"/>
  <c r="U27" i="1"/>
  <c r="R27" i="1"/>
  <c r="Q27" i="1"/>
  <c r="P27" i="1"/>
  <c r="O27" i="1"/>
  <c r="N27" i="1"/>
  <c r="M27" i="1"/>
  <c r="L27" i="1"/>
  <c r="K27" i="1"/>
  <c r="J27" i="1"/>
  <c r="I27" i="1"/>
  <c r="H27" i="1"/>
  <c r="Y27" i="1" s="1"/>
  <c r="G27" i="1"/>
  <c r="F27" i="1"/>
  <c r="D27" i="1"/>
  <c r="V27" i="1" s="1"/>
  <c r="X27" i="1" s="1"/>
  <c r="C27" i="1"/>
  <c r="B27" i="1"/>
  <c r="U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AA26" i="1" s="1"/>
  <c r="D26" i="1"/>
  <c r="V26" i="1" s="1"/>
  <c r="X26" i="1" s="1"/>
  <c r="C26" i="1"/>
  <c r="B26" i="1"/>
  <c r="U25" i="1"/>
  <c r="D25" i="1" s="1"/>
  <c r="V25" i="1" s="1"/>
  <c r="X25" i="1" s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C25" i="1"/>
  <c r="B25" i="1"/>
  <c r="V24" i="1"/>
  <c r="X24" i="1" s="1"/>
  <c r="U24" i="1"/>
  <c r="R24" i="1"/>
  <c r="Q24" i="1"/>
  <c r="P24" i="1"/>
  <c r="O24" i="1"/>
  <c r="N24" i="1"/>
  <c r="M24" i="1"/>
  <c r="L24" i="1"/>
  <c r="K24" i="1"/>
  <c r="J24" i="1"/>
  <c r="I24" i="1"/>
  <c r="AC24" i="1" s="1"/>
  <c r="H24" i="1"/>
  <c r="G24" i="1"/>
  <c r="F24" i="1"/>
  <c r="D24" i="1"/>
  <c r="C24" i="1"/>
  <c r="B24" i="1"/>
  <c r="U23" i="1"/>
  <c r="D23" i="1" s="1"/>
  <c r="V23" i="1" s="1"/>
  <c r="X23" i="1" s="1"/>
  <c r="R23" i="1"/>
  <c r="Q23" i="1"/>
  <c r="P23" i="1"/>
  <c r="O23" i="1"/>
  <c r="N23" i="1"/>
  <c r="M23" i="1"/>
  <c r="L23" i="1"/>
  <c r="K23" i="1"/>
  <c r="J23" i="1"/>
  <c r="I23" i="1"/>
  <c r="AI23" i="1" s="1"/>
  <c r="H23" i="1"/>
  <c r="G23" i="1"/>
  <c r="F23" i="1"/>
  <c r="C23" i="1"/>
  <c r="B23" i="1"/>
  <c r="U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D22" i="1"/>
  <c r="V22" i="1" s="1"/>
  <c r="X22" i="1" s="1"/>
  <c r="C22" i="1"/>
  <c r="B22" i="1"/>
  <c r="U21" i="1"/>
  <c r="D21" i="1" s="1"/>
  <c r="V21" i="1" s="1"/>
  <c r="X21" i="1" s="1"/>
  <c r="R21" i="1"/>
  <c r="AB21" i="1" s="1"/>
  <c r="Q21" i="1"/>
  <c r="P21" i="1"/>
  <c r="O21" i="1"/>
  <c r="N21" i="1"/>
  <c r="S21" i="1" s="1"/>
  <c r="AE21" i="1" s="1"/>
  <c r="M21" i="1"/>
  <c r="L21" i="1"/>
  <c r="K21" i="1"/>
  <c r="J21" i="1"/>
  <c r="I21" i="1"/>
  <c r="H21" i="1"/>
  <c r="G21" i="1"/>
  <c r="F21" i="1"/>
  <c r="C21" i="1"/>
  <c r="B21" i="1"/>
  <c r="U20" i="1"/>
  <c r="D20" i="1" s="1"/>
  <c r="V20" i="1" s="1"/>
  <c r="X20" i="1" s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C20" i="1"/>
  <c r="B20" i="1"/>
  <c r="U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D19" i="1"/>
  <c r="V19" i="1" s="1"/>
  <c r="X19" i="1" s="1"/>
  <c r="C19" i="1"/>
  <c r="B19" i="1"/>
  <c r="U18" i="1"/>
  <c r="D18" i="1" s="1"/>
  <c r="V18" i="1" s="1"/>
  <c r="X18" i="1" s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C18" i="1"/>
  <c r="B18" i="1"/>
  <c r="V17" i="1"/>
  <c r="X17" i="1" s="1"/>
  <c r="U17" i="1"/>
  <c r="R17" i="1"/>
  <c r="Q17" i="1"/>
  <c r="P17" i="1"/>
  <c r="O17" i="1"/>
  <c r="N17" i="1"/>
  <c r="M17" i="1"/>
  <c r="L17" i="1"/>
  <c r="K17" i="1"/>
  <c r="J17" i="1"/>
  <c r="I17" i="1"/>
  <c r="H17" i="1"/>
  <c r="AB17" i="1" s="1"/>
  <c r="G17" i="1"/>
  <c r="F17" i="1"/>
  <c r="D17" i="1"/>
  <c r="C17" i="1"/>
  <c r="AA17" i="1" s="1"/>
  <c r="B17" i="1"/>
  <c r="U16" i="1"/>
  <c r="D16" i="1" s="1"/>
  <c r="V16" i="1" s="1"/>
  <c r="X16" i="1" s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C16" i="1"/>
  <c r="AF16" i="1" s="1"/>
  <c r="B16" i="1"/>
  <c r="U15" i="1"/>
  <c r="D15" i="1" s="1"/>
  <c r="V15" i="1" s="1"/>
  <c r="X15" i="1" s="1"/>
  <c r="R15" i="1"/>
  <c r="Q15" i="1"/>
  <c r="P15" i="1"/>
  <c r="O15" i="1"/>
  <c r="N15" i="1"/>
  <c r="M15" i="1"/>
  <c r="L15" i="1"/>
  <c r="K15" i="1"/>
  <c r="J15" i="1"/>
  <c r="T15" i="1" s="1"/>
  <c r="I15" i="1"/>
  <c r="H15" i="1"/>
  <c r="AB15" i="1" s="1"/>
  <c r="G15" i="1"/>
  <c r="F15" i="1"/>
  <c r="C15" i="1"/>
  <c r="B15" i="1"/>
  <c r="U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D14" i="1"/>
  <c r="V14" i="1" s="1"/>
  <c r="X14" i="1" s="1"/>
  <c r="C14" i="1"/>
  <c r="C12" i="1" s="1"/>
  <c r="B14" i="1"/>
  <c r="U13" i="1"/>
  <c r="R13" i="1"/>
  <c r="Q13" i="1"/>
  <c r="Q12" i="1" s="1"/>
  <c r="Q10" i="1" s="1"/>
  <c r="P13" i="1"/>
  <c r="O13" i="1"/>
  <c r="N13" i="1"/>
  <c r="M13" i="1"/>
  <c r="M12" i="1" s="1"/>
  <c r="M10" i="1" s="1"/>
  <c r="L13" i="1"/>
  <c r="K13" i="1"/>
  <c r="K12" i="1" s="1"/>
  <c r="K10" i="1" s="1"/>
  <c r="J13" i="1"/>
  <c r="AD13" i="1" s="1"/>
  <c r="I13" i="1"/>
  <c r="AI25" i="1" s="1"/>
  <c r="H13" i="1"/>
  <c r="G13" i="1"/>
  <c r="F13" i="1"/>
  <c r="AA13" i="1" s="1"/>
  <c r="D13" i="1"/>
  <c r="V13" i="1" s="1"/>
  <c r="X13" i="1" s="1"/>
  <c r="C13" i="1"/>
  <c r="B13" i="1"/>
  <c r="W12" i="1"/>
  <c r="W10" i="1" s="1"/>
  <c r="U12" i="1"/>
  <c r="U10" i="1" s="1"/>
  <c r="AD11" i="1"/>
  <c r="AC11" i="1"/>
  <c r="AB11" i="1"/>
  <c r="AA11" i="1"/>
  <c r="Z11" i="1"/>
  <c r="Y11" i="1"/>
  <c r="V11" i="1"/>
  <c r="X11" i="1" s="1"/>
  <c r="T11" i="1"/>
  <c r="S11" i="1"/>
  <c r="AE11" i="1" s="1"/>
  <c r="AN12" i="1" l="1"/>
  <c r="C10" i="1"/>
  <c r="AC28" i="1"/>
  <c r="AA32" i="1"/>
  <c r="AD33" i="1"/>
  <c r="T36" i="1"/>
  <c r="AD37" i="1"/>
  <c r="T40" i="1"/>
  <c r="AD41" i="1"/>
  <c r="R12" i="1"/>
  <c r="R10" i="1" s="1"/>
  <c r="AB19" i="1"/>
  <c r="S22" i="1"/>
  <c r="AE22" i="1" s="1"/>
  <c r="AB22" i="1"/>
  <c r="AC26" i="1"/>
  <c r="T14" i="1"/>
  <c r="G12" i="1"/>
  <c r="G10" i="1" s="1"/>
  <c r="S15" i="1"/>
  <c r="AE15" i="1" s="1"/>
  <c r="T25" i="1"/>
  <c r="AC30" i="1"/>
  <c r="AD43" i="1"/>
  <c r="AB43" i="1"/>
  <c r="AI27" i="1"/>
  <c r="AA31" i="1"/>
  <c r="S33" i="1"/>
  <c r="AE33" i="1" s="1"/>
  <c r="S37" i="1"/>
  <c r="AE37" i="1" s="1"/>
  <c r="S41" i="1"/>
  <c r="AE41" i="1" s="1"/>
  <c r="AD46" i="1"/>
  <c r="AB46" i="1"/>
  <c r="AC13" i="1"/>
  <c r="I12" i="1"/>
  <c r="I10" i="1" s="1"/>
  <c r="AH34" i="1"/>
  <c r="L12" i="1"/>
  <c r="L10" i="1" s="1"/>
  <c r="P12" i="1"/>
  <c r="P10" i="1" s="1"/>
  <c r="AB14" i="1"/>
  <c r="AA19" i="1"/>
  <c r="T23" i="1"/>
  <c r="S26" i="1"/>
  <c r="AE26" i="1" s="1"/>
  <c r="Y31" i="1"/>
  <c r="T35" i="1"/>
  <c r="AB36" i="1"/>
  <c r="S36" i="1"/>
  <c r="AE36" i="1" s="1"/>
  <c r="T39" i="1"/>
  <c r="AB40" i="1"/>
  <c r="AD45" i="1"/>
  <c r="AB45" i="1"/>
  <c r="AJ21" i="1"/>
  <c r="Y25" i="1"/>
  <c r="S13" i="1"/>
  <c r="AE13" i="1" s="1"/>
  <c r="AI13" i="1"/>
  <c r="S14" i="1"/>
  <c r="AE14" i="1" s="1"/>
  <c r="S19" i="1"/>
  <c r="AE19" i="1" s="1"/>
  <c r="AJ20" i="1"/>
  <c r="S20" i="1"/>
  <c r="AE20" i="1" s="1"/>
  <c r="AB20" i="1"/>
  <c r="Y23" i="1"/>
  <c r="E24" i="1"/>
  <c r="Z24" i="1" s="1"/>
  <c r="AA25" i="1"/>
  <c r="T31" i="1"/>
  <c r="T33" i="1"/>
  <c r="AB34" i="1"/>
  <c r="S34" i="1"/>
  <c r="AE34" i="1" s="1"/>
  <c r="AD35" i="1"/>
  <c r="T37" i="1"/>
  <c r="AB38" i="1"/>
  <c r="S38" i="1"/>
  <c r="AE38" i="1" s="1"/>
  <c r="AD39" i="1"/>
  <c r="S40" i="1"/>
  <c r="AE40" i="1" s="1"/>
  <c r="T41" i="1"/>
  <c r="AB42" i="1"/>
  <c r="S42" i="1"/>
  <c r="AE42" i="1" s="1"/>
  <c r="AD44" i="1"/>
  <c r="S44" i="1"/>
  <c r="AE44" i="1" s="1"/>
  <c r="O12" i="1"/>
  <c r="O10" i="1" s="1"/>
  <c r="T13" i="1"/>
  <c r="S16" i="1"/>
  <c r="AE16" i="1" s="1"/>
  <c r="AB16" i="1"/>
  <c r="S17" i="1"/>
  <c r="AE17" i="1" s="1"/>
  <c r="S18" i="1"/>
  <c r="AE18" i="1" s="1"/>
  <c r="AB18" i="1"/>
  <c r="AA21" i="1"/>
  <c r="AA24" i="1"/>
  <c r="AA27" i="1"/>
  <c r="S30" i="1"/>
  <c r="AE30" i="1" s="1"/>
  <c r="AD32" i="1"/>
  <c r="T34" i="1"/>
  <c r="S35" i="1"/>
  <c r="AE35" i="1" s="1"/>
  <c r="AD36" i="1"/>
  <c r="T38" i="1"/>
  <c r="S39" i="1"/>
  <c r="AE39" i="1" s="1"/>
  <c r="AD40" i="1"/>
  <c r="T42" i="1"/>
  <c r="AD14" i="1"/>
  <c r="E16" i="1"/>
  <c r="Z16" i="1" s="1"/>
  <c r="E18" i="1"/>
  <c r="Z18" i="1" s="1"/>
  <c r="E20" i="1"/>
  <c r="Z20" i="1" s="1"/>
  <c r="AF21" i="1"/>
  <c r="E22" i="1"/>
  <c r="AH24" i="1"/>
  <c r="AB24" i="1"/>
  <c r="Y24" i="1"/>
  <c r="F12" i="1"/>
  <c r="F10" i="1" s="1"/>
  <c r="J12" i="1"/>
  <c r="N12" i="1"/>
  <c r="AF43" i="1"/>
  <c r="AB13" i="1"/>
  <c r="AF13" i="1"/>
  <c r="AJ13" i="1"/>
  <c r="AC14" i="1"/>
  <c r="AI14" i="1"/>
  <c r="E15" i="1"/>
  <c r="Z15" i="1" s="1"/>
  <c r="AH15" i="1"/>
  <c r="Y15" i="1"/>
  <c r="AA15" i="1"/>
  <c r="AI15" i="1"/>
  <c r="AI17" i="1"/>
  <c r="AI19" i="1"/>
  <c r="AI21" i="1"/>
  <c r="S24" i="1"/>
  <c r="AE24" i="1" s="1"/>
  <c r="AD29" i="1"/>
  <c r="AJ29" i="1"/>
  <c r="AC29" i="1"/>
  <c r="AH30" i="1"/>
  <c r="AB30" i="1"/>
  <c r="Y30" i="1"/>
  <c r="S32" i="1"/>
  <c r="AE32" i="1" s="1"/>
  <c r="AA36" i="1"/>
  <c r="AF36" i="1"/>
  <c r="E36" i="1"/>
  <c r="Y13" i="1"/>
  <c r="AJ14" i="1"/>
  <c r="AH17" i="1"/>
  <c r="AJ17" i="1"/>
  <c r="AD18" i="1"/>
  <c r="AC18" i="1"/>
  <c r="T18" i="1"/>
  <c r="E19" i="1"/>
  <c r="Z19" i="1" s="1"/>
  <c r="AD20" i="1"/>
  <c r="AC20" i="1"/>
  <c r="T20" i="1"/>
  <c r="AF20" i="1"/>
  <c r="AH21" i="1"/>
  <c r="AH32" i="1"/>
  <c r="AA34" i="1"/>
  <c r="AF34" i="1"/>
  <c r="E34" i="1"/>
  <c r="Z34" i="1" s="1"/>
  <c r="AA37" i="1"/>
  <c r="AF37" i="1"/>
  <c r="E37" i="1"/>
  <c r="AH43" i="1"/>
  <c r="AH42" i="1"/>
  <c r="AH41" i="1"/>
  <c r="AH40" i="1"/>
  <c r="AH39" i="1"/>
  <c r="AH38" i="1"/>
  <c r="AH37" i="1"/>
  <c r="AH36" i="1"/>
  <c r="AH35" i="1"/>
  <c r="AH14" i="1"/>
  <c r="Y14" i="1"/>
  <c r="AJ15" i="1"/>
  <c r="AD16" i="1"/>
  <c r="AC16" i="1"/>
  <c r="T16" i="1"/>
  <c r="E17" i="1"/>
  <c r="Z17" i="1" s="1"/>
  <c r="AF18" i="1"/>
  <c r="AH19" i="1"/>
  <c r="AJ19" i="1"/>
  <c r="E21" i="1"/>
  <c r="AD22" i="1"/>
  <c r="AC22" i="1"/>
  <c r="T22" i="1"/>
  <c r="AF22" i="1"/>
  <c r="AF23" i="1"/>
  <c r="E23" i="1"/>
  <c r="Z23" i="1" s="1"/>
  <c r="AD27" i="1"/>
  <c r="AJ27" i="1"/>
  <c r="AC27" i="1"/>
  <c r="AH28" i="1"/>
  <c r="AB28" i="1"/>
  <c r="Y28" i="1"/>
  <c r="D12" i="1"/>
  <c r="H12" i="1"/>
  <c r="E13" i="1"/>
  <c r="AI30" i="1"/>
  <c r="AI28" i="1"/>
  <c r="AI26" i="1"/>
  <c r="AI24" i="1"/>
  <c r="AH13" i="1"/>
  <c r="E14" i="1"/>
  <c r="Z14" i="1" s="1"/>
  <c r="AA14" i="1"/>
  <c r="AF14" i="1"/>
  <c r="AD15" i="1"/>
  <c r="AC15" i="1"/>
  <c r="AA16" i="1"/>
  <c r="AI16" i="1"/>
  <c r="AA18" i="1"/>
  <c r="AI18" i="1"/>
  <c r="AA20" i="1"/>
  <c r="AI20" i="1"/>
  <c r="AA22" i="1"/>
  <c r="AI22" i="1"/>
  <c r="AD25" i="1"/>
  <c r="AJ25" i="1"/>
  <c r="AC25" i="1"/>
  <c r="AH26" i="1"/>
  <c r="AB26" i="1"/>
  <c r="Y26" i="1"/>
  <c r="T27" i="1"/>
  <c r="S28" i="1"/>
  <c r="AE28" i="1" s="1"/>
  <c r="AI29" i="1"/>
  <c r="AA30" i="1"/>
  <c r="AA38" i="1"/>
  <c r="AF38" i="1"/>
  <c r="E38" i="1"/>
  <c r="Z38" i="1" s="1"/>
  <c r="AJ46" i="1"/>
  <c r="AJ45" i="1"/>
  <c r="AJ41" i="1"/>
  <c r="AJ39" i="1"/>
  <c r="AJ37" i="1"/>
  <c r="AJ35" i="1"/>
  <c r="AJ33" i="1"/>
  <c r="AJ44" i="1"/>
  <c r="AJ43" i="1"/>
  <c r="AJ40" i="1"/>
  <c r="AJ38" i="1"/>
  <c r="AJ36" i="1"/>
  <c r="AJ34" i="1"/>
  <c r="AJ42" i="1"/>
  <c r="AF15" i="1"/>
  <c r="AH16" i="1"/>
  <c r="AJ16" i="1"/>
  <c r="AD17" i="1"/>
  <c r="AC17" i="1"/>
  <c r="T17" i="1"/>
  <c r="AF17" i="1"/>
  <c r="AH18" i="1"/>
  <c r="AJ18" i="1"/>
  <c r="AD19" i="1"/>
  <c r="AC19" i="1"/>
  <c r="T19" i="1"/>
  <c r="AF19" i="1"/>
  <c r="AH20" i="1"/>
  <c r="AD21" i="1"/>
  <c r="AC21" i="1"/>
  <c r="T21" i="1"/>
  <c r="AH22" i="1"/>
  <c r="AJ22" i="1"/>
  <c r="AD23" i="1"/>
  <c r="AJ23" i="1"/>
  <c r="AC23" i="1"/>
  <c r="AA23" i="1"/>
  <c r="AA28" i="1"/>
  <c r="AD31" i="1"/>
  <c r="AJ31" i="1"/>
  <c r="AC31" i="1"/>
  <c r="AF32" i="1"/>
  <c r="AB32" i="1"/>
  <c r="Y32" i="1"/>
  <c r="AA33" i="1"/>
  <c r="AF33" i="1"/>
  <c r="E33" i="1"/>
  <c r="Z33" i="1"/>
  <c r="AH33" i="1"/>
  <c r="AA35" i="1"/>
  <c r="AF35" i="1"/>
  <c r="E35" i="1"/>
  <c r="Z35" i="1" s="1"/>
  <c r="AA39" i="1"/>
  <c r="AF39" i="1"/>
  <c r="E39" i="1"/>
  <c r="Z39" i="1"/>
  <c r="Y16" i="1"/>
  <c r="Y17" i="1"/>
  <c r="Y18" i="1"/>
  <c r="Y19" i="1"/>
  <c r="Y20" i="1"/>
  <c r="Y21" i="1"/>
  <c r="Y22" i="1"/>
  <c r="AH23" i="1"/>
  <c r="AB23" i="1"/>
  <c r="AD24" i="1"/>
  <c r="AJ24" i="1"/>
  <c r="AH25" i="1"/>
  <c r="AB25" i="1"/>
  <c r="AD26" i="1"/>
  <c r="AJ26" i="1"/>
  <c r="AH27" i="1"/>
  <c r="AB27" i="1"/>
  <c r="AD28" i="1"/>
  <c r="AJ28" i="1"/>
  <c r="AH29" i="1"/>
  <c r="AB29" i="1"/>
  <c r="AD30" i="1"/>
  <c r="AJ30" i="1"/>
  <c r="AH31" i="1"/>
  <c r="AB31" i="1"/>
  <c r="AJ32" i="1"/>
  <c r="AF44" i="1"/>
  <c r="S23" i="1"/>
  <c r="AE23" i="1" s="1"/>
  <c r="T24" i="1"/>
  <c r="S25" i="1"/>
  <c r="AE25" i="1" s="1"/>
  <c r="T26" i="1"/>
  <c r="S27" i="1"/>
  <c r="AE27" i="1" s="1"/>
  <c r="T28" i="1"/>
  <c r="S29" i="1"/>
  <c r="AE29" i="1" s="1"/>
  <c r="T30" i="1"/>
  <c r="S31" i="1"/>
  <c r="AE31" i="1" s="1"/>
  <c r="T32" i="1"/>
  <c r="AA43" i="1"/>
  <c r="E43" i="1"/>
  <c r="AI43" i="1"/>
  <c r="AA40" i="1"/>
  <c r="AF40" i="1"/>
  <c r="E40" i="1"/>
  <c r="AA41" i="1"/>
  <c r="AF41" i="1"/>
  <c r="E41" i="1"/>
  <c r="AA42" i="1"/>
  <c r="AF42" i="1"/>
  <c r="E42" i="1"/>
  <c r="Z42" i="1" s="1"/>
  <c r="S43" i="1"/>
  <c r="AE43" i="1" s="1"/>
  <c r="AF24" i="1"/>
  <c r="AF25" i="1"/>
  <c r="AF26" i="1"/>
  <c r="AF27" i="1"/>
  <c r="AF28" i="1"/>
  <c r="AF29" i="1"/>
  <c r="AF30" i="1"/>
  <c r="AF31" i="1"/>
  <c r="AI33" i="1"/>
  <c r="AC33" i="1"/>
  <c r="Y33" i="1"/>
  <c r="AI35" i="1"/>
  <c r="AC35" i="1"/>
  <c r="Y35" i="1"/>
  <c r="AI37" i="1"/>
  <c r="AC37" i="1"/>
  <c r="Y37" i="1"/>
  <c r="AI39" i="1"/>
  <c r="AC39" i="1"/>
  <c r="Y39" i="1"/>
  <c r="AI41" i="1"/>
  <c r="AC41" i="1"/>
  <c r="Y41" i="1"/>
  <c r="AI45" i="1"/>
  <c r="AH44" i="1"/>
  <c r="E25" i="1"/>
  <c r="Z25" i="1" s="1"/>
  <c r="E26" i="1"/>
  <c r="Z26" i="1" s="1"/>
  <c r="E27" i="1"/>
  <c r="E28" i="1"/>
  <c r="E29" i="1"/>
  <c r="Z29" i="1" s="1"/>
  <c r="E30" i="1"/>
  <c r="E31" i="1"/>
  <c r="E32" i="1"/>
  <c r="AI32" i="1"/>
  <c r="AC32" i="1"/>
  <c r="Z32" i="1"/>
  <c r="AB33" i="1"/>
  <c r="AI34" i="1"/>
  <c r="AC34" i="1"/>
  <c r="Y34" i="1"/>
  <c r="AB35" i="1"/>
  <c r="AI36" i="1"/>
  <c r="AC36" i="1"/>
  <c r="Y36" i="1"/>
  <c r="AB37" i="1"/>
  <c r="AI38" i="1"/>
  <c r="AC38" i="1"/>
  <c r="Y38" i="1"/>
  <c r="AB39" i="1"/>
  <c r="AI40" i="1"/>
  <c r="AC40" i="1"/>
  <c r="Y40" i="1"/>
  <c r="AB41" i="1"/>
  <c r="AI42" i="1"/>
  <c r="AC42" i="1"/>
  <c r="Y42" i="1"/>
  <c r="AA44" i="1"/>
  <c r="E44" i="1"/>
  <c r="Z44" i="1" s="1"/>
  <c r="AI44" i="1"/>
  <c r="S45" i="1"/>
  <c r="AE45" i="1" s="1"/>
  <c r="AF46" i="1"/>
  <c r="AH46" i="1"/>
  <c r="AF45" i="1"/>
  <c r="AA45" i="1"/>
  <c r="E45" i="1"/>
  <c r="Z45" i="1" s="1"/>
  <c r="AH45" i="1"/>
  <c r="AI46" i="1"/>
  <c r="T43" i="1"/>
  <c r="Y43" i="1"/>
  <c r="AC43" i="1"/>
  <c r="T44" i="1"/>
  <c r="Y44" i="1"/>
  <c r="AC44" i="1"/>
  <c r="T45" i="1"/>
  <c r="Y45" i="1"/>
  <c r="AC45" i="1"/>
  <c r="T46" i="1"/>
  <c r="Y46" i="1"/>
  <c r="AC46" i="1"/>
  <c r="E46" i="1"/>
  <c r="AA46" i="1"/>
  <c r="S46" i="1"/>
  <c r="AE46" i="1" s="1"/>
  <c r="AG46" i="1" l="1"/>
  <c r="AL43" i="1"/>
  <c r="Y12" i="1"/>
  <c r="AA12" i="1"/>
  <c r="AK44" i="1"/>
  <c r="AL38" i="1"/>
  <c r="AL33" i="1"/>
  <c r="AL41" i="1"/>
  <c r="AK23" i="1"/>
  <c r="AK46" i="1"/>
  <c r="AL45" i="1"/>
  <c r="AK42" i="1"/>
  <c r="AK40" i="1"/>
  <c r="AK38" i="1"/>
  <c r="AK36" i="1"/>
  <c r="AK34" i="1"/>
  <c r="AG31" i="1"/>
  <c r="AG27" i="1"/>
  <c r="AK39" i="1"/>
  <c r="AG40" i="1"/>
  <c r="AG43" i="1"/>
  <c r="AK19" i="1"/>
  <c r="AK29" i="1"/>
  <c r="AL21" i="1"/>
  <c r="AK31" i="1"/>
  <c r="AL27" i="1"/>
  <c r="E12" i="1"/>
  <c r="AG13" i="1"/>
  <c r="AK28" i="1"/>
  <c r="AG37" i="1"/>
  <c r="AL20" i="1"/>
  <c r="AK13" i="1"/>
  <c r="AG36" i="1"/>
  <c r="AG15" i="1"/>
  <c r="AG25" i="1"/>
  <c r="AK35" i="1"/>
  <c r="AG42" i="1"/>
  <c r="AK17" i="1"/>
  <c r="AG21" i="1"/>
  <c r="AK30" i="1"/>
  <c r="AL25" i="1"/>
  <c r="Z46" i="1"/>
  <c r="AL46" i="1"/>
  <c r="AK43" i="1"/>
  <c r="AG45" i="1"/>
  <c r="AG44" i="1"/>
  <c r="AG30" i="1"/>
  <c r="AG26" i="1"/>
  <c r="AK41" i="1"/>
  <c r="AK33" i="1"/>
  <c r="AL42" i="1"/>
  <c r="AG41" i="1"/>
  <c r="Z43" i="1"/>
  <c r="AL30" i="1"/>
  <c r="AL26" i="1"/>
  <c r="Z31" i="1"/>
  <c r="AK22" i="1"/>
  <c r="AK18" i="1"/>
  <c r="AG39" i="1"/>
  <c r="AL19" i="1"/>
  <c r="AK26" i="1"/>
  <c r="AG14" i="1"/>
  <c r="AB12" i="1"/>
  <c r="H10" i="1"/>
  <c r="AA10" i="1" s="1"/>
  <c r="AL16" i="1"/>
  <c r="AK14" i="1"/>
  <c r="Z41" i="1"/>
  <c r="AG34" i="1"/>
  <c r="AK25" i="1"/>
  <c r="AL18" i="1"/>
  <c r="Z40" i="1"/>
  <c r="Z30" i="1"/>
  <c r="AK27" i="1"/>
  <c r="AL15" i="1"/>
  <c r="AG20" i="1"/>
  <c r="AG16" i="1"/>
  <c r="AL13" i="1"/>
  <c r="AL23" i="1"/>
  <c r="AG29" i="1"/>
  <c r="AK21" i="1"/>
  <c r="AG35" i="1"/>
  <c r="AK32" i="1"/>
  <c r="AL37" i="1"/>
  <c r="D10" i="1"/>
  <c r="V12" i="1"/>
  <c r="X12" i="1" s="1"/>
  <c r="AL40" i="1"/>
  <c r="AL39" i="1"/>
  <c r="AK15" i="1"/>
  <c r="S12" i="1"/>
  <c r="AE12" i="1" s="1"/>
  <c r="N10" i="1"/>
  <c r="S10" i="1" s="1"/>
  <c r="AE10" i="1" s="1"/>
  <c r="AG22" i="1"/>
  <c r="AC12" i="1"/>
  <c r="AK45" i="1"/>
  <c r="AL44" i="1"/>
  <c r="AG32" i="1"/>
  <c r="AG28" i="1"/>
  <c r="AK37" i="1"/>
  <c r="AL32" i="1"/>
  <c r="AL28" i="1"/>
  <c r="AL24" i="1"/>
  <c r="Z27" i="1"/>
  <c r="AK20" i="1"/>
  <c r="AK16" i="1"/>
  <c r="AG33" i="1"/>
  <c r="AL17" i="1"/>
  <c r="AG38" i="1"/>
  <c r="AL34" i="1"/>
  <c r="Z13" i="1"/>
  <c r="AL29" i="1"/>
  <c r="Z28" i="1"/>
  <c r="AG23" i="1"/>
  <c r="AL22" i="1"/>
  <c r="Z21" i="1"/>
  <c r="AG17" i="1"/>
  <c r="Z37" i="1"/>
  <c r="AL36" i="1"/>
  <c r="AG19" i="1"/>
  <c r="AL14" i="1"/>
  <c r="Z36" i="1"/>
  <c r="AL35" i="1"/>
  <c r="AG24" i="1"/>
  <c r="T12" i="1"/>
  <c r="AD12" i="1"/>
  <c r="J10" i="1"/>
  <c r="AK24" i="1"/>
  <c r="Z22" i="1"/>
  <c r="AG18" i="1"/>
  <c r="AL31" i="1"/>
  <c r="E10" i="1" l="1"/>
  <c r="U2" i="1"/>
  <c r="T10" i="1"/>
  <c r="AD10" i="1"/>
  <c r="AC10" i="1"/>
  <c r="V10" i="1"/>
  <c r="X10" i="1" s="1"/>
  <c r="Z10" i="1"/>
  <c r="AB10" i="1"/>
  <c r="Y10" i="1"/>
  <c r="Z12" i="1"/>
</calcChain>
</file>

<file path=xl/sharedStrings.xml><?xml version="1.0" encoding="utf-8"?>
<sst xmlns="http://schemas.openxmlformats.org/spreadsheetml/2006/main" count="104" uniqueCount="83">
  <si>
    <t>Đơn vị tính: Việc và %</t>
  </si>
  <si>
    <t>Kiểm tra cột</t>
  </si>
  <si>
    <t>STT</t>
  </si>
  <si>
    <t>Tên chỉ tiêu</t>
  </si>
  <si>
    <t>Tổng số giải quyết</t>
  </si>
  <si>
    <t>Chia ra:</t>
  </si>
  <si>
    <t>Ủy thác THA</t>
  </si>
  <si>
    <t>Thu hồi,  hủy quyết định THA</t>
  </si>
  <si>
    <t>Tổng số phải thi hành</t>
  </si>
  <si>
    <t xml:space="preserve">Số chuyển kỳ sau (trừ số chưa có điều kiện THA đã chuyển sổ theo dõi riêng) </t>
  </si>
  <si>
    <t>Tỷ lệ thi hành xong trong số có điều kiện</t>
  </si>
  <si>
    <t>Số chuyển sổ theo dõi riêng</t>
  </si>
  <si>
    <t>Tổng số năm trước chuyển sang 2025</t>
  </si>
  <si>
    <t>Số chuyển kỳ sau năm 2024 (gồm cả số chuyển sổ)</t>
  </si>
  <si>
    <t>Lệch</t>
  </si>
  <si>
    <t>Kết quả phân loại việc</t>
  </si>
  <si>
    <t>1=2+3</t>
  </si>
  <si>
    <t>1=4+5+6</t>
  </si>
  <si>
    <t>6=7+13+14+15+16</t>
  </si>
  <si>
    <t>7=8+11+12</t>
  </si>
  <si>
    <t>8=9+10</t>
  </si>
  <si>
    <t>17=11+12+13+14+15+16</t>
  </si>
  <si>
    <t>Xếp hạng tổng số giải quyết</t>
  </si>
  <si>
    <t>Xếp hạng thụ lý mới</t>
  </si>
  <si>
    <t>Xếp hạng tổng số phải thi hành</t>
  </si>
  <si>
    <t>Xếp hạng tổng số có điều kiện</t>
  </si>
  <si>
    <t>Xếp hạng tổng số thi hành xong</t>
  </si>
  <si>
    <t>Xếp hạng phân loại</t>
  </si>
  <si>
    <t>Xếp hạng kết quả THA</t>
  </si>
  <si>
    <t>Số lượng CHV</t>
  </si>
  <si>
    <t>Trung bình một CHV phải thi hành</t>
  </si>
  <si>
    <t>Năm trước chuyển sang (trừ số chưa có điều kiện THA đã chuyển sổ theo dõi riêng)</t>
  </si>
  <si>
    <t>Thụ lý mới</t>
  </si>
  <si>
    <t>Tổng số có điều kiện thi hành</t>
  </si>
  <si>
    <t>Chưa có điều kiện THA (trừ số đã chuyển sổ theo dõi riêng)</t>
  </si>
  <si>
    <t>Hoãn THA (trừ số hoãn theo điểm c khoản 1 Điều 48)</t>
  </si>
  <si>
    <t>Tạm đình chỉ THA</t>
  </si>
  <si>
    <t>Trường hợp khác</t>
  </si>
  <si>
    <t>Tổng số thi hành xong</t>
  </si>
  <si>
    <t>Đang thi hành</t>
  </si>
  <si>
    <t>Hoãn THA theo điểm c khoản 1 điều 48</t>
  </si>
  <si>
    <t>Thi hành xong</t>
  </si>
  <si>
    <t>Đình chỉ THA</t>
  </si>
  <si>
    <t>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</si>
  <si>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</si>
  <si>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</si>
  <si>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</si>
  <si>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</si>
  <si>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</si>
  <si>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</si>
  <si>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</si>
  <si>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</si>
  <si>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</si>
  <si>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</si>
  <si>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</si>
  <si>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</si>
  <si>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</si>
  <si>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</si>
  <si>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</si>
  <si>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</si>
  <si>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</si>
  <si>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</si>
  <si>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Toàn quốc</t>
  </si>
  <si>
    <t>Quốc phòng</t>
  </si>
  <si>
    <t>THA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</si>
  <si>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</si>
  <si>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</si>
  <si>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</si>
  <si>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</si>
  <si>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</si>
  <si>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</si>
  <si>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</si>
  <si>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</si>
  <si>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</si>
  <si>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</si>
  <si>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</si>
  <si>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</si>
  <si>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</si>
  <si>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</si>
  <si>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</si>
  <si>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</si>
  <si>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Phụ lục II
THỐNG KÊ KẾT QUẢ THI HÀNH VỀ VIỆC</t>
  </si>
  <si>
    <t>(Kèm theo Báo cáo số         /BC-CP ngày      tháng 10 năm 2025 của Chính phủ)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</si>
</sst>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82">
    <xf numFmtId="0" fontId="0" fillId="0" borderId="0" xfId="0"/>
    <xf numFmtId="49" fontId="0" fillId="2" borderId="0" xfId="0" applyNumberFormat="1" applyFill="1"/>
    <xf numFmtId="164" fontId="4" fillId="0" borderId="0" xfId="1" applyNumberFormat="1" applyFont="1" applyAlignment="1">
      <alignment horizontal="center" vertical="center" wrapText="1"/>
    </xf>
    <xf numFmtId="10" fontId="4" fillId="0" borderId="0" xfId="2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3" fontId="5" fillId="0" borderId="0" xfId="1" applyFont="1" applyFill="1" applyAlignment="1">
      <alignment horizontal="center" wrapText="1"/>
    </xf>
    <xf numFmtId="43" fontId="5" fillId="0" borderId="0" xfId="1" applyFont="1" applyFill="1" applyAlignment="1">
      <alignment wrapText="1"/>
    </xf>
    <xf numFmtId="49" fontId="6" fillId="2" borderId="0" xfId="0" applyNumberFormat="1" applyFont="1" applyFill="1"/>
    <xf numFmtId="1" fontId="7" fillId="2" borderId="0" xfId="0" applyNumberFormat="1" applyFont="1" applyFill="1" applyAlignment="1">
      <alignment horizontal="center"/>
    </xf>
    <xf numFmtId="1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8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/>
    </xf>
    <xf numFmtId="49" fontId="0" fillId="2" borderId="0" xfId="0" applyNumberFormat="1" applyFill="1" applyAlignment="1">
      <alignment horizontal="center" vertical="center"/>
    </xf>
    <xf numFmtId="0" fontId="7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0" fillId="2" borderId="0" xfId="0" applyNumberFormat="1" applyFill="1" applyProtection="1">
      <protection locked="0"/>
    </xf>
    <xf numFmtId="0" fontId="7" fillId="2" borderId="8" xfId="0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wrapText="1"/>
    </xf>
    <xf numFmtId="164" fontId="7" fillId="2" borderId="2" xfId="1" applyNumberFormat="1" applyFont="1" applyFill="1" applyBorder="1" applyAlignment="1">
      <alignment horizontal="center" wrapText="1"/>
    </xf>
    <xf numFmtId="164" fontId="13" fillId="0" borderId="2" xfId="1" applyNumberFormat="1" applyFont="1" applyFill="1" applyBorder="1" applyAlignment="1" applyProtection="1">
      <alignment horizontal="center"/>
    </xf>
    <xf numFmtId="10" fontId="13" fillId="0" borderId="2" xfId="2" applyNumberFormat="1" applyFont="1" applyFill="1" applyBorder="1" applyAlignment="1" applyProtection="1">
      <alignment horizontal="center"/>
      <protection locked="0"/>
    </xf>
    <xf numFmtId="164" fontId="13" fillId="0" borderId="2" xfId="1" applyNumberFormat="1" applyFont="1" applyFill="1" applyBorder="1" applyAlignment="1" applyProtection="1">
      <alignment horizontal="center"/>
      <protection locked="0"/>
    </xf>
    <xf numFmtId="164" fontId="0" fillId="2" borderId="2" xfId="1" applyNumberFormat="1" applyFont="1" applyFill="1" applyBorder="1" applyProtection="1">
      <protection locked="0"/>
    </xf>
    <xf numFmtId="164" fontId="0" fillId="2" borderId="0" xfId="1" applyNumberFormat="1" applyFont="1" applyFill="1"/>
    <xf numFmtId="164" fontId="7" fillId="0" borderId="2" xfId="1" applyNumberFormat="1" applyFont="1" applyFill="1" applyBorder="1" applyAlignment="1">
      <alignment horizontal="center" wrapText="1"/>
    </xf>
    <xf numFmtId="164" fontId="0" fillId="2" borderId="0" xfId="1" applyNumberFormat="1" applyFont="1" applyFill="1" applyProtection="1">
      <protection locked="0"/>
    </xf>
    <xf numFmtId="49" fontId="7" fillId="2" borderId="2" xfId="0" applyNumberFormat="1" applyFont="1" applyFill="1" applyBorder="1" applyAlignment="1" applyProtection="1">
      <alignment horizontal="center"/>
      <protection locked="0"/>
    </xf>
    <xf numFmtId="164" fontId="7" fillId="2" borderId="2" xfId="1" applyNumberFormat="1" applyFont="1" applyFill="1" applyBorder="1" applyProtection="1">
      <protection locked="0"/>
    </xf>
    <xf numFmtId="49" fontId="5" fillId="2" borderId="5" xfId="0" applyNumberFormat="1" applyFont="1" applyFill="1" applyBorder="1" applyAlignment="1">
      <alignment wrapText="1"/>
    </xf>
    <xf numFmtId="49" fontId="8" fillId="2" borderId="0" xfId="0" applyNumberFormat="1" applyFont="1" applyFill="1"/>
    <xf numFmtId="14" fontId="5" fillId="2" borderId="5" xfId="1" applyNumberFormat="1" applyFont="1" applyFill="1" applyBorder="1" applyAlignment="1" applyProtection="1">
      <alignment wrapText="1"/>
    </xf>
    <xf numFmtId="43" fontId="5" fillId="2" borderId="5" xfId="1" applyFont="1" applyFill="1" applyBorder="1" applyAlignment="1" applyProtection="1">
      <alignment wrapText="1"/>
    </xf>
    <xf numFmtId="164" fontId="13" fillId="0" borderId="0" xfId="1" applyNumberFormat="1" applyFont="1" applyFill="1" applyBorder="1" applyAlignment="1" applyProtection="1">
      <alignment horizontal="center"/>
      <protection locked="0"/>
    </xf>
    <xf numFmtId="43" fontId="5" fillId="2" borderId="0" xfId="1" applyFont="1" applyFill="1" applyBorder="1" applyAlignment="1" applyProtection="1">
      <alignment vertical="center" wrapText="1"/>
    </xf>
    <xf numFmtId="164" fontId="0" fillId="2" borderId="0" xfId="1" applyNumberFormat="1" applyFont="1" applyFill="1" applyBorder="1" applyProtection="1">
      <protection locked="0"/>
    </xf>
    <xf numFmtId="49" fontId="3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49" fontId="3" fillId="2" borderId="0" xfId="0" applyNumberFormat="1" applyFont="1" applyFill="1"/>
    <xf numFmtId="164" fontId="4" fillId="2" borderId="0" xfId="1" applyNumberFormat="1" applyFont="1" applyFill="1" applyAlignment="1" applyProtection="1">
      <alignment wrapText="1"/>
    </xf>
    <xf numFmtId="49" fontId="14" fillId="2" borderId="0" xfId="0" applyNumberFormat="1" applyFont="1" applyFill="1" applyAlignment="1">
      <alignment wrapText="1"/>
    </xf>
    <xf numFmtId="43" fontId="4" fillId="2" borderId="0" xfId="1" applyFont="1" applyFill="1" applyAlignment="1" applyProtection="1">
      <alignment wrapText="1"/>
    </xf>
    <xf numFmtId="0" fontId="0" fillId="2" borderId="0" xfId="0" applyFill="1"/>
    <xf numFmtId="49" fontId="14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14" fontId="5" fillId="2" borderId="5" xfId="1" applyNumberFormat="1" applyFont="1" applyFill="1" applyBorder="1" applyAlignment="1" applyProtection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11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1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5" fillId="0" borderId="0" xfId="1" applyFont="1" applyFill="1" applyAlignment="1">
      <alignment horizontal="center" wrapText="1"/>
    </xf>
    <xf numFmtId="49" fontId="0" fillId="2" borderId="2" xfId="0" applyNumberFormat="1" applyFill="1" applyBorder="1" applyAlignment="1" applyProtection="1">
      <alignment horizontal="center"/>
      <protection locked="0"/>
    </xf>
  </cellXfs>
  <cellStyles count="11">
    <cellStyle name="Comma" xfId="1" builtinId="3"/>
    <cellStyle name="Comma 2" xfId="3"/>
    <cellStyle name="Comma 2 2" xfId="4"/>
    <cellStyle name="Comma 3" xfId="5"/>
    <cellStyle name="Normal" xfId="0" builtinId="0"/>
    <cellStyle name="Normal 2" xfId="6"/>
    <cellStyle name="Normal 2 2" xfId="7"/>
    <cellStyle name="Normal 3" xfId="8"/>
    <cellStyle name="Normal 3 2" xfId="9"/>
    <cellStyle name="Normal 4" xf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100-00008FA50100}"/>
            </a:ext>
          </a:extLst>
        </xdr:cNvPr>
        <xdr:cNvSpPr txBox="1">
          <a:spLocks noChangeArrowheads="1"/>
        </xdr:cNvSpPr>
      </xdr:nvSpPr>
      <xdr:spPr bwMode="auto">
        <a:xfrm>
          <a:off x="1962150" y="1581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100-000090A50100}"/>
            </a:ext>
          </a:extLst>
        </xdr:cNvPr>
        <xdr:cNvSpPr txBox="1">
          <a:spLocks noChangeArrowheads="1"/>
        </xdr:cNvSpPr>
      </xdr:nvSpPr>
      <xdr:spPr bwMode="auto">
        <a:xfrm>
          <a:off x="1962150" y="1581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100-000091A50100}"/>
            </a:ext>
          </a:extLst>
        </xdr:cNvPr>
        <xdr:cNvSpPr txBox="1">
          <a:spLocks noChangeArrowheads="1"/>
        </xdr:cNvSpPr>
      </xdr:nvSpPr>
      <xdr:spPr bwMode="auto">
        <a:xfrm>
          <a:off x="1962150" y="1581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00000000-0008-0000-0100-000092A50100}"/>
            </a:ext>
          </a:extLst>
        </xdr:cNvPr>
        <xdr:cNvSpPr txBox="1">
          <a:spLocks noChangeArrowheads="1"/>
        </xdr:cNvSpPr>
      </xdr:nvSpPr>
      <xdr:spPr bwMode="auto">
        <a:xfrm>
          <a:off x="1962150" y="1581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100-000093A50100}"/>
            </a:ext>
          </a:extLst>
        </xdr:cNvPr>
        <xdr:cNvSpPr txBox="1">
          <a:spLocks noChangeArrowheads="1"/>
        </xdr:cNvSpPr>
      </xdr:nvSpPr>
      <xdr:spPr bwMode="auto">
        <a:xfrm>
          <a:off x="1962150" y="1581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100-000094A50100}"/>
            </a:ext>
          </a:extLst>
        </xdr:cNvPr>
        <xdr:cNvSpPr txBox="1">
          <a:spLocks noChangeArrowheads="1"/>
        </xdr:cNvSpPr>
      </xdr:nvSpPr>
      <xdr:spPr bwMode="auto">
        <a:xfrm>
          <a:off x="1962150" y="1581150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ang/Desktop/1.%20Tong%20hop%20Thong%20tu%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"/>
      <sheetName val="04-TH"/>
      <sheetName val="05-TH"/>
      <sheetName val="Sheet2"/>
      <sheetName val="Sheet1"/>
      <sheetName val="30.9.2025"/>
      <sheetName val="01-02"/>
      <sheetName val="03"/>
      <sheetName val="06"/>
      <sheetName val="07"/>
      <sheetName val="08"/>
      <sheetName val="09"/>
      <sheetName val="10"/>
      <sheetName val="11"/>
      <sheetName val="12"/>
      <sheetName val="KT-Cot"/>
      <sheetName val="KT-Dong"/>
      <sheetName val="An Giang"/>
      <sheetName val="Bac Ninh"/>
      <sheetName val="Ca Mau"/>
      <sheetName val="Can Tho"/>
      <sheetName val="Cao Bang"/>
      <sheetName val="Da Nang"/>
      <sheetName val="Dak Lak"/>
      <sheetName val="Dien Bien"/>
      <sheetName val="Dong Nai"/>
      <sheetName val="Dong Thap"/>
      <sheetName val="Gia Lai"/>
      <sheetName val="Ha Noi"/>
      <sheetName val="Ha Tinh"/>
      <sheetName val="Hai Phong"/>
      <sheetName val="Ho Chi Minh"/>
      <sheetName val="Hue"/>
      <sheetName val="Hung Yen"/>
      <sheetName val="Khanh Hoa"/>
      <sheetName val="Lai Chau"/>
      <sheetName val="Lam Dong"/>
      <sheetName val="Lang Son"/>
      <sheetName val="Lao Cai"/>
      <sheetName val="Nghe An"/>
      <sheetName val="Ninh Binh"/>
      <sheetName val="Phu Tho"/>
      <sheetName val="Quang Ngai"/>
      <sheetName val="Quang Ninh"/>
      <sheetName val="Quang Tri"/>
      <sheetName val="Son La"/>
      <sheetName val="Tay Ninh"/>
      <sheetName val="Thai Nguyen"/>
      <sheetName val="Thanh Hoa"/>
      <sheetName val="Tuyen Quang"/>
      <sheetName val="Vinh Long"/>
      <sheetName val="Luu"/>
    </sheetNames>
    <sheetDataSet>
      <sheetData sheetId="0"/>
      <sheetData sheetId="1">
        <row r="10">
          <cell r="B10" t="str">
            <v>An Giang</v>
          </cell>
          <cell r="C10">
            <v>52516</v>
          </cell>
          <cell r="F10">
            <v>461</v>
          </cell>
          <cell r="G10">
            <v>10</v>
          </cell>
          <cell r="H10">
            <v>52045</v>
          </cell>
          <cell r="I10">
            <v>35336</v>
          </cell>
          <cell r="J10">
            <v>29816</v>
          </cell>
          <cell r="K10">
            <v>29137</v>
          </cell>
          <cell r="L10">
            <v>679</v>
          </cell>
          <cell r="M10">
            <v>5484</v>
          </cell>
          <cell r="N10">
            <v>36</v>
          </cell>
          <cell r="O10">
            <v>14833</v>
          </cell>
          <cell r="P10">
            <v>1112</v>
          </cell>
          <cell r="Q10">
            <v>15</v>
          </cell>
          <cell r="R10">
            <v>749</v>
          </cell>
          <cell r="U10">
            <v>12636</v>
          </cell>
        </row>
        <row r="11">
          <cell r="B11" t="str">
            <v>Bắc Ninh</v>
          </cell>
          <cell r="C11">
            <v>26315</v>
          </cell>
          <cell r="F11">
            <v>352</v>
          </cell>
          <cell r="G11">
            <v>36</v>
          </cell>
          <cell r="H11">
            <v>25927</v>
          </cell>
          <cell r="I11">
            <v>20933</v>
          </cell>
          <cell r="J11">
            <v>17797</v>
          </cell>
          <cell r="K11">
            <v>17662</v>
          </cell>
          <cell r="L11">
            <v>135</v>
          </cell>
          <cell r="M11">
            <v>3126</v>
          </cell>
          <cell r="N11">
            <v>10</v>
          </cell>
          <cell r="O11">
            <v>3300</v>
          </cell>
          <cell r="P11">
            <v>335</v>
          </cell>
          <cell r="Q11">
            <v>7</v>
          </cell>
          <cell r="R11">
            <v>1352</v>
          </cell>
          <cell r="U11">
            <v>4607</v>
          </cell>
        </row>
        <row r="12">
          <cell r="B12" t="str">
            <v>Cà Mau</v>
          </cell>
          <cell r="C12">
            <v>45564</v>
          </cell>
          <cell r="F12">
            <v>306</v>
          </cell>
          <cell r="G12">
            <v>10</v>
          </cell>
          <cell r="H12">
            <v>45248</v>
          </cell>
          <cell r="I12">
            <v>23837</v>
          </cell>
          <cell r="J12">
            <v>20181</v>
          </cell>
          <cell r="K12">
            <v>19626</v>
          </cell>
          <cell r="L12">
            <v>555</v>
          </cell>
          <cell r="M12">
            <v>3628</v>
          </cell>
          <cell r="N12">
            <v>28</v>
          </cell>
          <cell r="O12">
            <v>17311</v>
          </cell>
          <cell r="P12">
            <v>854</v>
          </cell>
          <cell r="Q12">
            <v>8</v>
          </cell>
          <cell r="R12">
            <v>3238</v>
          </cell>
          <cell r="U12">
            <v>10999</v>
          </cell>
        </row>
        <row r="13">
          <cell r="B13" t="str">
            <v>Cần Thơ</v>
          </cell>
          <cell r="C13">
            <v>50869</v>
          </cell>
          <cell r="F13">
            <v>685</v>
          </cell>
          <cell r="G13">
            <v>11</v>
          </cell>
          <cell r="H13">
            <v>50173</v>
          </cell>
          <cell r="I13">
            <v>27996</v>
          </cell>
          <cell r="J13">
            <v>23697</v>
          </cell>
          <cell r="K13">
            <v>23123</v>
          </cell>
          <cell r="L13">
            <v>574</v>
          </cell>
          <cell r="M13">
            <v>4290</v>
          </cell>
          <cell r="N13">
            <v>9</v>
          </cell>
          <cell r="O13">
            <v>15565</v>
          </cell>
          <cell r="P13">
            <v>1110</v>
          </cell>
          <cell r="Q13">
            <v>37</v>
          </cell>
          <cell r="R13">
            <v>5465</v>
          </cell>
          <cell r="U13">
            <v>11887</v>
          </cell>
        </row>
        <row r="14">
          <cell r="B14" t="str">
            <v>Cao Bằng</v>
          </cell>
          <cell r="C14">
            <v>3546</v>
          </cell>
          <cell r="F14">
            <v>35</v>
          </cell>
          <cell r="G14">
            <v>1</v>
          </cell>
          <cell r="H14">
            <v>3510</v>
          </cell>
          <cell r="I14">
            <v>3179</v>
          </cell>
          <cell r="J14">
            <v>2866</v>
          </cell>
          <cell r="K14">
            <v>2846</v>
          </cell>
          <cell r="L14">
            <v>20</v>
          </cell>
          <cell r="M14">
            <v>313</v>
          </cell>
          <cell r="N14">
            <v>0</v>
          </cell>
          <cell r="O14">
            <v>319</v>
          </cell>
          <cell r="P14">
            <v>12</v>
          </cell>
          <cell r="Q14">
            <v>0</v>
          </cell>
          <cell r="R14">
            <v>0</v>
          </cell>
          <cell r="U14">
            <v>408</v>
          </cell>
        </row>
        <row r="15">
          <cell r="B15" t="str">
            <v>Đà Nẵng</v>
          </cell>
          <cell r="C15">
            <v>33581</v>
          </cell>
          <cell r="F15">
            <v>620</v>
          </cell>
          <cell r="G15">
            <v>18</v>
          </cell>
          <cell r="H15">
            <v>32943</v>
          </cell>
          <cell r="I15">
            <v>21313</v>
          </cell>
          <cell r="J15">
            <v>18173</v>
          </cell>
          <cell r="K15">
            <v>17910</v>
          </cell>
          <cell r="L15">
            <v>263</v>
          </cell>
          <cell r="M15">
            <v>3132</v>
          </cell>
          <cell r="N15">
            <v>8</v>
          </cell>
          <cell r="O15">
            <v>10893</v>
          </cell>
          <cell r="P15">
            <v>389</v>
          </cell>
          <cell r="Q15">
            <v>4</v>
          </cell>
          <cell r="R15">
            <v>344</v>
          </cell>
          <cell r="U15">
            <v>7151</v>
          </cell>
        </row>
        <row r="16">
          <cell r="B16" t="str">
            <v>Đắk Lắk</v>
          </cell>
          <cell r="C16">
            <v>29916</v>
          </cell>
          <cell r="F16">
            <v>253</v>
          </cell>
          <cell r="G16">
            <v>16</v>
          </cell>
          <cell r="H16">
            <v>29647</v>
          </cell>
          <cell r="I16">
            <v>21541</v>
          </cell>
          <cell r="J16">
            <v>18238</v>
          </cell>
          <cell r="K16">
            <v>17819</v>
          </cell>
          <cell r="L16">
            <v>419</v>
          </cell>
          <cell r="M16">
            <v>3285</v>
          </cell>
          <cell r="N16">
            <v>18</v>
          </cell>
          <cell r="O16">
            <v>4819</v>
          </cell>
          <cell r="P16">
            <v>558</v>
          </cell>
          <cell r="Q16">
            <v>15</v>
          </cell>
          <cell r="R16">
            <v>2714</v>
          </cell>
          <cell r="U16">
            <v>8677</v>
          </cell>
        </row>
        <row r="17">
          <cell r="B17" t="str">
            <v>Điện Biên</v>
          </cell>
          <cell r="C17">
            <v>2918</v>
          </cell>
          <cell r="F17">
            <v>47</v>
          </cell>
          <cell r="G17">
            <v>3</v>
          </cell>
          <cell r="H17">
            <v>2868</v>
          </cell>
          <cell r="I17">
            <v>2531</v>
          </cell>
          <cell r="J17">
            <v>2288</v>
          </cell>
          <cell r="K17">
            <v>2255</v>
          </cell>
          <cell r="L17">
            <v>33</v>
          </cell>
          <cell r="M17">
            <v>243</v>
          </cell>
          <cell r="N17">
            <v>0</v>
          </cell>
          <cell r="O17">
            <v>306</v>
          </cell>
          <cell r="P17">
            <v>26</v>
          </cell>
          <cell r="Q17">
            <v>1</v>
          </cell>
          <cell r="R17">
            <v>4</v>
          </cell>
          <cell r="U17">
            <v>611</v>
          </cell>
        </row>
        <row r="18">
          <cell r="B18" t="str">
            <v>Đồng Nai</v>
          </cell>
          <cell r="C18">
            <v>53989</v>
          </cell>
          <cell r="F18">
            <v>1223</v>
          </cell>
          <cell r="G18">
            <v>29</v>
          </cell>
          <cell r="H18">
            <v>52737</v>
          </cell>
          <cell r="I18">
            <v>33335</v>
          </cell>
          <cell r="J18">
            <v>28060</v>
          </cell>
          <cell r="K18">
            <v>27326</v>
          </cell>
          <cell r="L18">
            <v>734</v>
          </cell>
          <cell r="M18">
            <v>5250</v>
          </cell>
          <cell r="N18">
            <v>25</v>
          </cell>
          <cell r="O18">
            <v>16063</v>
          </cell>
          <cell r="P18">
            <v>904</v>
          </cell>
          <cell r="Q18">
            <v>10</v>
          </cell>
          <cell r="R18">
            <v>2425</v>
          </cell>
          <cell r="U18">
            <v>10929</v>
          </cell>
        </row>
        <row r="19">
          <cell r="B19" t="str">
            <v>Đồng Tháp</v>
          </cell>
          <cell r="C19">
            <v>57278</v>
          </cell>
          <cell r="F19">
            <v>409</v>
          </cell>
          <cell r="G19">
            <v>8</v>
          </cell>
          <cell r="H19">
            <v>56861</v>
          </cell>
          <cell r="I19">
            <v>32719</v>
          </cell>
          <cell r="J19">
            <v>27537</v>
          </cell>
          <cell r="K19">
            <v>26941</v>
          </cell>
          <cell r="L19">
            <v>596</v>
          </cell>
          <cell r="M19">
            <v>5146</v>
          </cell>
          <cell r="N19">
            <v>36</v>
          </cell>
          <cell r="O19">
            <v>19738</v>
          </cell>
          <cell r="P19">
            <v>2310</v>
          </cell>
          <cell r="Q19">
            <v>13</v>
          </cell>
          <cell r="R19">
            <v>2081</v>
          </cell>
          <cell r="U19">
            <v>12984</v>
          </cell>
        </row>
        <row r="20">
          <cell r="B20" t="str">
            <v>Gia Lai</v>
          </cell>
          <cell r="C20">
            <v>30830</v>
          </cell>
          <cell r="F20">
            <v>100</v>
          </cell>
          <cell r="G20">
            <v>39</v>
          </cell>
          <cell r="H20">
            <v>30691</v>
          </cell>
          <cell r="I20">
            <v>19934</v>
          </cell>
          <cell r="J20">
            <v>17121</v>
          </cell>
          <cell r="K20">
            <v>16782</v>
          </cell>
          <cell r="L20">
            <v>339</v>
          </cell>
          <cell r="M20">
            <v>2809</v>
          </cell>
          <cell r="N20">
            <v>4</v>
          </cell>
          <cell r="O20">
            <v>8120</v>
          </cell>
          <cell r="P20">
            <v>480</v>
          </cell>
          <cell r="Q20">
            <v>15</v>
          </cell>
          <cell r="R20">
            <v>2142</v>
          </cell>
          <cell r="U20">
            <v>7068</v>
          </cell>
        </row>
        <row r="21">
          <cell r="B21" t="str">
            <v>Hà Nội</v>
          </cell>
          <cell r="C21">
            <v>67779</v>
          </cell>
          <cell r="F21">
            <v>1183</v>
          </cell>
          <cell r="G21">
            <v>101</v>
          </cell>
          <cell r="H21">
            <v>66495</v>
          </cell>
          <cell r="I21">
            <v>46576</v>
          </cell>
          <cell r="J21">
            <v>39430</v>
          </cell>
          <cell r="K21">
            <v>39047</v>
          </cell>
          <cell r="L21">
            <v>383</v>
          </cell>
          <cell r="M21">
            <v>7131</v>
          </cell>
          <cell r="N21">
            <v>15</v>
          </cell>
          <cell r="O21">
            <v>14188</v>
          </cell>
          <cell r="P21">
            <v>588</v>
          </cell>
          <cell r="Q21">
            <v>32</v>
          </cell>
          <cell r="R21">
            <v>5111</v>
          </cell>
          <cell r="U21">
            <v>11538</v>
          </cell>
        </row>
        <row r="22">
          <cell r="B22" t="str">
            <v>Hà Tĩnh</v>
          </cell>
          <cell r="C22">
            <v>5076</v>
          </cell>
          <cell r="F22">
            <v>48</v>
          </cell>
          <cell r="G22">
            <v>6</v>
          </cell>
          <cell r="H22">
            <v>5022</v>
          </cell>
          <cell r="I22">
            <v>4423</v>
          </cell>
          <cell r="J22">
            <v>3898</v>
          </cell>
          <cell r="K22">
            <v>3853</v>
          </cell>
          <cell r="L22">
            <v>45</v>
          </cell>
          <cell r="M22">
            <v>524</v>
          </cell>
          <cell r="N22">
            <v>1</v>
          </cell>
          <cell r="O22">
            <v>587</v>
          </cell>
          <cell r="P22">
            <v>9</v>
          </cell>
          <cell r="Q22">
            <v>2</v>
          </cell>
          <cell r="R22">
            <v>1</v>
          </cell>
          <cell r="U22">
            <v>1146</v>
          </cell>
        </row>
        <row r="23">
          <cell r="B23" t="str">
            <v>Hải Phòng</v>
          </cell>
          <cell r="C23">
            <v>29066</v>
          </cell>
          <cell r="F23">
            <v>367</v>
          </cell>
          <cell r="G23">
            <v>19</v>
          </cell>
          <cell r="H23">
            <v>28680</v>
          </cell>
          <cell r="I23">
            <v>20926</v>
          </cell>
          <cell r="J23">
            <v>17608</v>
          </cell>
          <cell r="K23">
            <v>17360</v>
          </cell>
          <cell r="L23">
            <v>248</v>
          </cell>
          <cell r="M23">
            <v>3308</v>
          </cell>
          <cell r="N23">
            <v>10</v>
          </cell>
          <cell r="O23">
            <v>6797</v>
          </cell>
          <cell r="P23">
            <v>154</v>
          </cell>
          <cell r="Q23">
            <v>4</v>
          </cell>
          <cell r="R23">
            <v>799</v>
          </cell>
          <cell r="U23">
            <v>6924</v>
          </cell>
        </row>
        <row r="24">
          <cell r="B24" t="str">
            <v>Hồ Chí Minh</v>
          </cell>
          <cell r="C24">
            <v>179995</v>
          </cell>
          <cell r="F24">
            <v>2172</v>
          </cell>
          <cell r="G24">
            <v>64</v>
          </cell>
          <cell r="H24">
            <v>177759</v>
          </cell>
          <cell r="I24">
            <v>97151</v>
          </cell>
          <cell r="J24">
            <v>81977</v>
          </cell>
          <cell r="K24">
            <v>80819</v>
          </cell>
          <cell r="L24">
            <v>1158</v>
          </cell>
          <cell r="M24">
            <v>15126</v>
          </cell>
          <cell r="N24">
            <v>48</v>
          </cell>
          <cell r="O24">
            <v>61909</v>
          </cell>
          <cell r="P24">
            <v>1915</v>
          </cell>
          <cell r="Q24">
            <v>169</v>
          </cell>
          <cell r="R24">
            <v>16615</v>
          </cell>
          <cell r="U24">
            <v>17558</v>
          </cell>
        </row>
        <row r="25">
          <cell r="B25" t="str">
            <v>Huế</v>
          </cell>
          <cell r="C25">
            <v>8598</v>
          </cell>
          <cell r="F25">
            <v>98</v>
          </cell>
          <cell r="G25">
            <v>2</v>
          </cell>
          <cell r="H25">
            <v>8498</v>
          </cell>
          <cell r="I25">
            <v>6681</v>
          </cell>
          <cell r="J25">
            <v>4879</v>
          </cell>
          <cell r="K25">
            <v>4853</v>
          </cell>
          <cell r="L25">
            <v>26</v>
          </cell>
          <cell r="M25">
            <v>1797</v>
          </cell>
          <cell r="N25">
            <v>5</v>
          </cell>
          <cell r="O25">
            <v>1765</v>
          </cell>
          <cell r="P25">
            <v>21</v>
          </cell>
          <cell r="Q25">
            <v>2</v>
          </cell>
          <cell r="R25">
            <v>29</v>
          </cell>
          <cell r="U25">
            <v>1496</v>
          </cell>
        </row>
        <row r="26">
          <cell r="B26" t="str">
            <v>Hưng Yên</v>
          </cell>
          <cell r="C26">
            <v>17834</v>
          </cell>
          <cell r="F26">
            <v>180</v>
          </cell>
          <cell r="G26">
            <v>19</v>
          </cell>
          <cell r="H26">
            <v>17635</v>
          </cell>
          <cell r="I26">
            <v>13403</v>
          </cell>
          <cell r="J26">
            <v>11512</v>
          </cell>
          <cell r="K26">
            <v>11375</v>
          </cell>
          <cell r="L26">
            <v>137</v>
          </cell>
          <cell r="M26">
            <v>1891</v>
          </cell>
          <cell r="N26">
            <v>0</v>
          </cell>
          <cell r="O26">
            <v>4086</v>
          </cell>
          <cell r="P26">
            <v>123</v>
          </cell>
          <cell r="Q26">
            <v>2</v>
          </cell>
          <cell r="R26">
            <v>21</v>
          </cell>
          <cell r="U26">
            <v>2881</v>
          </cell>
        </row>
        <row r="27">
          <cell r="B27" t="str">
            <v>Khánh Hòa</v>
          </cell>
          <cell r="C27">
            <v>23287</v>
          </cell>
          <cell r="F27">
            <v>113</v>
          </cell>
          <cell r="G27">
            <v>5</v>
          </cell>
          <cell r="H27">
            <v>23169</v>
          </cell>
          <cell r="I27">
            <v>15689</v>
          </cell>
          <cell r="J27">
            <v>13281</v>
          </cell>
          <cell r="K27">
            <v>13121</v>
          </cell>
          <cell r="L27">
            <v>160</v>
          </cell>
          <cell r="M27">
            <v>2396</v>
          </cell>
          <cell r="N27">
            <v>12</v>
          </cell>
          <cell r="O27">
            <v>5894</v>
          </cell>
          <cell r="P27">
            <v>129</v>
          </cell>
          <cell r="Q27">
            <v>7</v>
          </cell>
          <cell r="R27">
            <v>1450</v>
          </cell>
          <cell r="U27">
            <v>2039</v>
          </cell>
        </row>
        <row r="28">
          <cell r="B28" t="str">
            <v>Lai Châu</v>
          </cell>
          <cell r="C28">
            <v>2127</v>
          </cell>
          <cell r="F28">
            <v>23</v>
          </cell>
          <cell r="G28">
            <v>0</v>
          </cell>
          <cell r="H28">
            <v>2104</v>
          </cell>
          <cell r="I28">
            <v>2018</v>
          </cell>
          <cell r="J28">
            <v>1828</v>
          </cell>
          <cell r="K28">
            <v>1823</v>
          </cell>
          <cell r="L28">
            <v>5</v>
          </cell>
          <cell r="M28">
            <v>190</v>
          </cell>
          <cell r="N28">
            <v>0</v>
          </cell>
          <cell r="O28">
            <v>84</v>
          </cell>
          <cell r="P28">
            <v>2</v>
          </cell>
          <cell r="Q28">
            <v>0</v>
          </cell>
          <cell r="R28">
            <v>0</v>
          </cell>
          <cell r="U28">
            <v>212</v>
          </cell>
        </row>
        <row r="29">
          <cell r="B29" t="str">
            <v>Lâm Đồng</v>
          </cell>
          <cell r="C29">
            <v>51441</v>
          </cell>
          <cell r="F29">
            <v>354</v>
          </cell>
          <cell r="G29">
            <v>21</v>
          </cell>
          <cell r="H29">
            <v>51066</v>
          </cell>
          <cell r="I29">
            <v>30369</v>
          </cell>
          <cell r="J29">
            <v>25779</v>
          </cell>
          <cell r="K29">
            <v>25081</v>
          </cell>
          <cell r="L29">
            <v>698</v>
          </cell>
          <cell r="M29">
            <v>4555</v>
          </cell>
          <cell r="N29">
            <v>35</v>
          </cell>
          <cell r="O29">
            <v>12963</v>
          </cell>
          <cell r="P29">
            <v>898</v>
          </cell>
          <cell r="Q29">
            <v>11</v>
          </cell>
          <cell r="R29">
            <v>6825</v>
          </cell>
          <cell r="U29">
            <v>7589</v>
          </cell>
        </row>
        <row r="30">
          <cell r="B30" t="str">
            <v>Lạng Sơn</v>
          </cell>
          <cell r="C30">
            <v>6129</v>
          </cell>
          <cell r="F30">
            <v>114</v>
          </cell>
          <cell r="G30">
            <v>3</v>
          </cell>
          <cell r="H30">
            <v>6012</v>
          </cell>
          <cell r="I30">
            <v>4922</v>
          </cell>
          <cell r="J30">
            <v>3993</v>
          </cell>
          <cell r="K30">
            <v>3861</v>
          </cell>
          <cell r="L30">
            <v>132</v>
          </cell>
          <cell r="M30">
            <v>922</v>
          </cell>
          <cell r="N30">
            <v>7</v>
          </cell>
          <cell r="O30">
            <v>1061</v>
          </cell>
          <cell r="P30">
            <v>20</v>
          </cell>
          <cell r="Q30">
            <v>0</v>
          </cell>
          <cell r="R30">
            <v>9</v>
          </cell>
          <cell r="U30">
            <v>1131</v>
          </cell>
        </row>
        <row r="31">
          <cell r="B31" t="str">
            <v>Lào Cai</v>
          </cell>
          <cell r="C31">
            <v>9828</v>
          </cell>
          <cell r="F31">
            <v>67</v>
          </cell>
          <cell r="G31">
            <v>7</v>
          </cell>
          <cell r="H31">
            <v>9754</v>
          </cell>
          <cell r="I31">
            <v>8626</v>
          </cell>
          <cell r="J31">
            <v>7591</v>
          </cell>
          <cell r="K31">
            <v>7474</v>
          </cell>
          <cell r="L31">
            <v>117</v>
          </cell>
          <cell r="M31">
            <v>1030</v>
          </cell>
          <cell r="N31">
            <v>5</v>
          </cell>
          <cell r="O31">
            <v>1086</v>
          </cell>
          <cell r="P31">
            <v>40</v>
          </cell>
          <cell r="Q31">
            <v>0</v>
          </cell>
          <cell r="R31">
            <v>2</v>
          </cell>
          <cell r="U31">
            <v>2209</v>
          </cell>
        </row>
        <row r="32">
          <cell r="B32" t="str">
            <v>Nghệ An</v>
          </cell>
          <cell r="C32">
            <v>22114</v>
          </cell>
          <cell r="F32">
            <v>161</v>
          </cell>
          <cell r="G32">
            <v>1</v>
          </cell>
          <cell r="H32">
            <v>21952</v>
          </cell>
          <cell r="I32">
            <v>18341</v>
          </cell>
          <cell r="J32">
            <v>15718</v>
          </cell>
          <cell r="K32">
            <v>15533</v>
          </cell>
          <cell r="L32">
            <v>185</v>
          </cell>
          <cell r="M32">
            <v>2616</v>
          </cell>
          <cell r="N32">
            <v>7</v>
          </cell>
          <cell r="O32">
            <v>3141</v>
          </cell>
          <cell r="P32">
            <v>198</v>
          </cell>
          <cell r="Q32">
            <v>0</v>
          </cell>
          <cell r="R32">
            <v>272</v>
          </cell>
          <cell r="U32">
            <v>3039</v>
          </cell>
        </row>
        <row r="33">
          <cell r="B33" t="str">
            <v>Ninh Bình</v>
          </cell>
          <cell r="C33">
            <v>18034</v>
          </cell>
          <cell r="F33">
            <v>141</v>
          </cell>
          <cell r="G33">
            <v>5</v>
          </cell>
          <cell r="H33">
            <v>17888</v>
          </cell>
          <cell r="I33">
            <v>14087</v>
          </cell>
          <cell r="J33">
            <v>11902</v>
          </cell>
          <cell r="K33">
            <v>11753</v>
          </cell>
          <cell r="L33">
            <v>149</v>
          </cell>
          <cell r="M33">
            <v>2179</v>
          </cell>
          <cell r="N33">
            <v>6</v>
          </cell>
          <cell r="O33">
            <v>3460</v>
          </cell>
          <cell r="P33">
            <v>274</v>
          </cell>
          <cell r="Q33">
            <v>13</v>
          </cell>
          <cell r="R33">
            <v>54</v>
          </cell>
          <cell r="U33">
            <v>2805</v>
          </cell>
        </row>
        <row r="34">
          <cell r="B34" t="str">
            <v>Phú Thọ</v>
          </cell>
          <cell r="C34">
            <v>26813</v>
          </cell>
          <cell r="F34">
            <v>268</v>
          </cell>
          <cell r="G34">
            <v>20</v>
          </cell>
          <cell r="H34">
            <v>26525</v>
          </cell>
          <cell r="I34">
            <v>19302</v>
          </cell>
          <cell r="J34">
            <v>16541</v>
          </cell>
          <cell r="K34">
            <v>16331</v>
          </cell>
          <cell r="L34">
            <v>210</v>
          </cell>
          <cell r="M34">
            <v>2756</v>
          </cell>
          <cell r="N34">
            <v>5</v>
          </cell>
          <cell r="O34">
            <v>4155</v>
          </cell>
          <cell r="P34">
            <v>190</v>
          </cell>
          <cell r="Q34">
            <v>3</v>
          </cell>
          <cell r="R34">
            <v>2875</v>
          </cell>
          <cell r="U34">
            <v>3668</v>
          </cell>
        </row>
        <row r="35">
          <cell r="B35" t="str">
            <v>Quảng Ngãi</v>
          </cell>
          <cell r="C35">
            <v>14152</v>
          </cell>
          <cell r="F35">
            <v>118</v>
          </cell>
          <cell r="G35">
            <v>5</v>
          </cell>
          <cell r="H35">
            <v>14029</v>
          </cell>
          <cell r="I35">
            <v>10453</v>
          </cell>
          <cell r="J35">
            <v>8797</v>
          </cell>
          <cell r="K35">
            <v>8714</v>
          </cell>
          <cell r="L35">
            <v>83</v>
          </cell>
          <cell r="M35">
            <v>1646</v>
          </cell>
          <cell r="N35">
            <v>10</v>
          </cell>
          <cell r="O35">
            <v>3455</v>
          </cell>
          <cell r="P35">
            <v>75</v>
          </cell>
          <cell r="Q35">
            <v>4</v>
          </cell>
          <cell r="R35">
            <v>42</v>
          </cell>
          <cell r="U35">
            <v>4396</v>
          </cell>
        </row>
        <row r="36">
          <cell r="B36" t="str">
            <v>Quảng Ninh</v>
          </cell>
          <cell r="C36">
            <v>9540</v>
          </cell>
          <cell r="F36">
            <v>64</v>
          </cell>
          <cell r="G36">
            <v>6</v>
          </cell>
          <cell r="H36">
            <v>9470</v>
          </cell>
          <cell r="I36">
            <v>7783</v>
          </cell>
          <cell r="J36">
            <v>6627</v>
          </cell>
          <cell r="K36">
            <v>6557</v>
          </cell>
          <cell r="L36">
            <v>70</v>
          </cell>
          <cell r="M36">
            <v>1154</v>
          </cell>
          <cell r="N36">
            <v>2</v>
          </cell>
          <cell r="O36">
            <v>1527</v>
          </cell>
          <cell r="P36">
            <v>91</v>
          </cell>
          <cell r="Q36">
            <v>16</v>
          </cell>
          <cell r="R36">
            <v>53</v>
          </cell>
          <cell r="U36">
            <v>1544</v>
          </cell>
        </row>
        <row r="37">
          <cell r="B37" t="str">
            <v>Quảng Trị</v>
          </cell>
          <cell r="C37">
            <v>11827</v>
          </cell>
          <cell r="F37">
            <v>112</v>
          </cell>
          <cell r="G37">
            <v>11</v>
          </cell>
          <cell r="H37">
            <v>11704</v>
          </cell>
          <cell r="I37">
            <v>8861</v>
          </cell>
          <cell r="J37">
            <v>7522</v>
          </cell>
          <cell r="K37">
            <v>7431</v>
          </cell>
          <cell r="L37">
            <v>91</v>
          </cell>
          <cell r="M37">
            <v>1329</v>
          </cell>
          <cell r="N37">
            <v>10</v>
          </cell>
          <cell r="O37">
            <v>2520</v>
          </cell>
          <cell r="P37">
            <v>155</v>
          </cell>
          <cell r="Q37">
            <v>2</v>
          </cell>
          <cell r="R37">
            <v>166</v>
          </cell>
          <cell r="U37">
            <v>1885</v>
          </cell>
        </row>
        <row r="38">
          <cell r="B38" t="str">
            <v>Sơn La</v>
          </cell>
          <cell r="C38">
            <v>5675</v>
          </cell>
          <cell r="F38">
            <v>23</v>
          </cell>
          <cell r="G38">
            <v>2</v>
          </cell>
          <cell r="H38">
            <v>5650</v>
          </cell>
          <cell r="I38">
            <v>4991</v>
          </cell>
          <cell r="J38">
            <v>4213</v>
          </cell>
          <cell r="K38">
            <v>4125</v>
          </cell>
          <cell r="L38">
            <v>88</v>
          </cell>
          <cell r="M38">
            <v>778</v>
          </cell>
          <cell r="N38">
            <v>0</v>
          </cell>
          <cell r="O38">
            <v>628</v>
          </cell>
          <cell r="P38">
            <v>6</v>
          </cell>
          <cell r="Q38">
            <v>2</v>
          </cell>
          <cell r="R38">
            <v>23</v>
          </cell>
          <cell r="U38">
            <v>731</v>
          </cell>
        </row>
        <row r="39">
          <cell r="B39" t="str">
            <v>Tây Ninh</v>
          </cell>
          <cell r="C39">
            <v>65889</v>
          </cell>
          <cell r="F39">
            <v>809</v>
          </cell>
          <cell r="G39">
            <v>14</v>
          </cell>
          <cell r="H39">
            <v>65066</v>
          </cell>
          <cell r="I39">
            <v>38167</v>
          </cell>
          <cell r="J39">
            <v>28763</v>
          </cell>
          <cell r="K39">
            <v>28025</v>
          </cell>
          <cell r="L39">
            <v>738</v>
          </cell>
          <cell r="M39">
            <v>9381</v>
          </cell>
          <cell r="N39">
            <v>23</v>
          </cell>
          <cell r="O39">
            <v>22342</v>
          </cell>
          <cell r="P39">
            <v>1486</v>
          </cell>
          <cell r="Q39">
            <v>10</v>
          </cell>
          <cell r="R39">
            <v>3061</v>
          </cell>
          <cell r="U39">
            <v>18174</v>
          </cell>
        </row>
        <row r="40">
          <cell r="B40" t="str">
            <v>Thái Nguyên</v>
          </cell>
          <cell r="C40">
            <v>13944</v>
          </cell>
          <cell r="F40">
            <v>240</v>
          </cell>
          <cell r="G40">
            <v>6</v>
          </cell>
          <cell r="H40">
            <v>13698</v>
          </cell>
          <cell r="I40">
            <v>10813</v>
          </cell>
          <cell r="J40">
            <v>9402</v>
          </cell>
          <cell r="K40">
            <v>9200</v>
          </cell>
          <cell r="L40">
            <v>202</v>
          </cell>
          <cell r="M40">
            <v>1403</v>
          </cell>
          <cell r="N40">
            <v>8</v>
          </cell>
          <cell r="O40">
            <v>2776</v>
          </cell>
          <cell r="P40">
            <v>93</v>
          </cell>
          <cell r="Q40">
            <v>1</v>
          </cell>
          <cell r="R40">
            <v>15</v>
          </cell>
          <cell r="U40">
            <v>2815</v>
          </cell>
        </row>
        <row r="41">
          <cell r="B41" t="str">
            <v>Thanh Hóa</v>
          </cell>
          <cell r="C41">
            <v>22651</v>
          </cell>
          <cell r="F41">
            <v>232</v>
          </cell>
          <cell r="G41">
            <v>2</v>
          </cell>
          <cell r="H41">
            <v>22417</v>
          </cell>
          <cell r="I41">
            <v>16963</v>
          </cell>
          <cell r="J41">
            <v>14695</v>
          </cell>
          <cell r="K41">
            <v>14406</v>
          </cell>
          <cell r="L41">
            <v>289</v>
          </cell>
          <cell r="M41">
            <v>2254</v>
          </cell>
          <cell r="N41">
            <v>14</v>
          </cell>
          <cell r="O41">
            <v>4739</v>
          </cell>
          <cell r="P41">
            <v>212</v>
          </cell>
          <cell r="Q41">
            <v>4</v>
          </cell>
          <cell r="R41">
            <v>499</v>
          </cell>
          <cell r="U41">
            <v>2844</v>
          </cell>
        </row>
        <row r="42">
          <cell r="B42" t="str">
            <v>Tuyên Quang</v>
          </cell>
          <cell r="C42">
            <v>8051</v>
          </cell>
          <cell r="F42">
            <v>91</v>
          </cell>
          <cell r="G42">
            <v>2</v>
          </cell>
          <cell r="H42">
            <v>7958</v>
          </cell>
          <cell r="I42">
            <v>7194</v>
          </cell>
          <cell r="J42">
            <v>6296</v>
          </cell>
          <cell r="K42">
            <v>6223</v>
          </cell>
          <cell r="L42">
            <v>73</v>
          </cell>
          <cell r="M42">
            <v>891</v>
          </cell>
          <cell r="N42">
            <v>7</v>
          </cell>
          <cell r="O42">
            <v>705</v>
          </cell>
          <cell r="P42">
            <v>49</v>
          </cell>
          <cell r="Q42">
            <v>0</v>
          </cell>
          <cell r="R42">
            <v>10</v>
          </cell>
          <cell r="U42">
            <v>2348</v>
          </cell>
        </row>
        <row r="43">
          <cell r="B43" t="str">
            <v>Vĩnh Long</v>
          </cell>
          <cell r="C43">
            <v>68404</v>
          </cell>
          <cell r="F43">
            <v>537</v>
          </cell>
          <cell r="G43">
            <v>38</v>
          </cell>
          <cell r="H43">
            <v>67829</v>
          </cell>
          <cell r="I43">
            <v>34211</v>
          </cell>
          <cell r="J43">
            <v>28858</v>
          </cell>
          <cell r="K43">
            <v>28007</v>
          </cell>
          <cell r="L43">
            <v>851</v>
          </cell>
          <cell r="M43">
            <v>5327</v>
          </cell>
          <cell r="N43">
            <v>26</v>
          </cell>
          <cell r="O43">
            <v>22133</v>
          </cell>
          <cell r="P43">
            <v>1697</v>
          </cell>
          <cell r="Q43">
            <v>15</v>
          </cell>
          <cell r="R43">
            <v>9773</v>
          </cell>
          <cell r="U43">
            <v>15196</v>
          </cell>
        </row>
      </sheetData>
      <sheetData sheetId="2">
        <row r="10">
          <cell r="B10" t="str">
            <v>An Giang</v>
          </cell>
        </row>
      </sheetData>
      <sheetData sheetId="3"/>
      <sheetData sheetId="4"/>
      <sheetData sheetId="5"/>
      <sheetData sheetId="6"/>
      <sheetData sheetId="7">
        <row r="9">
          <cell r="C9">
            <v>659297</v>
          </cell>
        </row>
      </sheetData>
      <sheetData sheetId="8">
        <row r="10">
          <cell r="B10" t="str">
            <v>An Giang</v>
          </cell>
        </row>
      </sheetData>
      <sheetData sheetId="9">
        <row r="10">
          <cell r="B10" t="str">
            <v>An Giang</v>
          </cell>
        </row>
      </sheetData>
      <sheetData sheetId="10">
        <row r="12">
          <cell r="A12" t="str">
            <v>1</v>
          </cell>
        </row>
      </sheetData>
      <sheetData sheetId="11">
        <row r="10">
          <cell r="B10" t="str">
            <v>An Giang</v>
          </cell>
        </row>
      </sheetData>
      <sheetData sheetId="12">
        <row r="10">
          <cell r="B10" t="str">
            <v>An Giang</v>
          </cell>
        </row>
      </sheetData>
      <sheetData sheetId="13">
        <row r="12">
          <cell r="C12">
            <v>0</v>
          </cell>
        </row>
      </sheetData>
      <sheetData sheetId="14">
        <row r="10">
          <cell r="C10">
            <v>137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4"/>
  <sheetViews>
    <sheetView tabSelected="1" view="pageBreakPreview" zoomScale="85" zoomScaleSheetLayoutView="85" workbookViewId="0">
      <selection activeCell="I9" sqref="I9"/>
    </sheetView>
  </sheetViews>
  <sheetFormatPr defaultColWidth="9" defaultRowHeight="15.75" x14ac:dyDescent="0.25"/>
  <cols>
    <col min="1" max="1" width="4.125" style="1" customWidth="1"/>
    <col min="2" max="2" width="11.625" style="1" customWidth="1"/>
    <col min="3" max="3" width="10" style="1" customWidth="1"/>
    <col min="4" max="4" width="12.125" style="1" customWidth="1"/>
    <col min="5" max="12" width="8.125" style="1" customWidth="1"/>
    <col min="13" max="13" width="9.75" style="11" customWidth="1"/>
    <col min="14" max="14" width="8.125" style="11" customWidth="1"/>
    <col min="15" max="15" width="8.75" style="11" customWidth="1"/>
    <col min="16" max="18" width="8.125" style="11" customWidth="1"/>
    <col min="19" max="19" width="9.5" style="11" customWidth="1"/>
    <col min="20" max="25" width="8.375" style="11" customWidth="1"/>
    <col min="26" max="31" width="7.5" style="1" customWidth="1"/>
    <col min="32" max="16384" width="9" style="1"/>
  </cols>
  <sheetData>
    <row r="1" spans="1:45" ht="38.25" customHeight="1" x14ac:dyDescent="0.25">
      <c r="A1" s="79" t="s">
        <v>81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2"/>
      <c r="V1" s="3"/>
      <c r="W1" s="4"/>
      <c r="X1" s="4"/>
      <c r="Y1" s="4"/>
      <c r="Z1" s="5"/>
    </row>
    <row r="2" spans="1:45" ht="17.25" customHeight="1" x14ac:dyDescent="0.25">
      <c r="A2" s="80" t="s">
        <v>82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3">
        <f>G10/E12</f>
        <v>7.7738556596548413E-4</v>
      </c>
      <c r="V2" s="3"/>
      <c r="W2" s="6"/>
      <c r="X2" s="6"/>
      <c r="Y2" s="6"/>
      <c r="Z2" s="7"/>
    </row>
    <row r="3" spans="1:45" ht="17.25" customHeight="1" x14ac:dyDescent="0.25">
      <c r="B3" s="8"/>
      <c r="C3" s="8"/>
      <c r="I3" s="9"/>
      <c r="J3" s="10"/>
      <c r="K3" s="10"/>
      <c r="L3" s="10"/>
      <c r="O3" s="12"/>
      <c r="P3" s="12"/>
      <c r="Q3" s="75" t="s">
        <v>0</v>
      </c>
      <c r="R3" s="75"/>
      <c r="S3" s="75"/>
      <c r="T3" s="75"/>
      <c r="U3" s="13"/>
      <c r="V3" s="13"/>
      <c r="W3" s="13"/>
      <c r="X3" s="13"/>
      <c r="Y3" s="13"/>
      <c r="Z3" s="81" t="s">
        <v>1</v>
      </c>
      <c r="AA3" s="81"/>
      <c r="AB3" s="81"/>
      <c r="AC3" s="81"/>
      <c r="AD3" s="81"/>
      <c r="AE3" s="81"/>
    </row>
    <row r="4" spans="1:45" s="14" customFormat="1" ht="15.75" customHeight="1" x14ac:dyDescent="0.25">
      <c r="A4" s="76" t="s">
        <v>2</v>
      </c>
      <c r="B4" s="76" t="s">
        <v>3</v>
      </c>
      <c r="C4" s="49" t="s">
        <v>4</v>
      </c>
      <c r="D4" s="49" t="s">
        <v>5</v>
      </c>
      <c r="E4" s="49"/>
      <c r="F4" s="49" t="s">
        <v>6</v>
      </c>
      <c r="G4" s="49" t="s">
        <v>7</v>
      </c>
      <c r="H4" s="49" t="s">
        <v>8</v>
      </c>
      <c r="I4" s="69" t="s">
        <v>5</v>
      </c>
      <c r="J4" s="70"/>
      <c r="K4" s="70"/>
      <c r="L4" s="70"/>
      <c r="M4" s="70"/>
      <c r="N4" s="70"/>
      <c r="O4" s="70"/>
      <c r="P4" s="70"/>
      <c r="Q4" s="70"/>
      <c r="R4" s="71"/>
      <c r="S4" s="72" t="s">
        <v>9</v>
      </c>
      <c r="T4" s="55" t="s">
        <v>10</v>
      </c>
      <c r="U4" s="65" t="s">
        <v>11</v>
      </c>
      <c r="V4" s="65" t="s">
        <v>12</v>
      </c>
      <c r="W4" s="65" t="s">
        <v>13</v>
      </c>
      <c r="X4" s="65" t="s">
        <v>14</v>
      </c>
      <c r="Y4" s="66" t="s">
        <v>15</v>
      </c>
      <c r="Z4" s="48" t="s">
        <v>16</v>
      </c>
      <c r="AA4" s="48" t="s">
        <v>17</v>
      </c>
      <c r="AB4" s="48" t="s">
        <v>18</v>
      </c>
      <c r="AC4" s="48" t="s">
        <v>19</v>
      </c>
      <c r="AD4" s="48" t="s">
        <v>20</v>
      </c>
      <c r="AE4" s="48" t="s">
        <v>21</v>
      </c>
      <c r="AF4" s="59" t="s">
        <v>22</v>
      </c>
      <c r="AG4" s="59" t="s">
        <v>23</v>
      </c>
      <c r="AH4" s="59" t="s">
        <v>24</v>
      </c>
      <c r="AI4" s="59" t="s">
        <v>25</v>
      </c>
      <c r="AJ4" s="59" t="s">
        <v>26</v>
      </c>
      <c r="AK4" s="59" t="s">
        <v>27</v>
      </c>
      <c r="AL4" s="59" t="s">
        <v>28</v>
      </c>
      <c r="AM4" s="59" t="s">
        <v>29</v>
      </c>
      <c r="AN4" s="59" t="s">
        <v>30</v>
      </c>
    </row>
    <row r="5" spans="1:45" s="14" customFormat="1" ht="15.75" customHeight="1" x14ac:dyDescent="0.25">
      <c r="A5" s="77"/>
      <c r="B5" s="77"/>
      <c r="C5" s="49"/>
      <c r="D5" s="49" t="s">
        <v>31</v>
      </c>
      <c r="E5" s="49" t="s">
        <v>32</v>
      </c>
      <c r="F5" s="49"/>
      <c r="G5" s="49"/>
      <c r="H5" s="49"/>
      <c r="I5" s="49" t="s">
        <v>33</v>
      </c>
      <c r="J5" s="50" t="s">
        <v>5</v>
      </c>
      <c r="K5" s="60"/>
      <c r="L5" s="60"/>
      <c r="M5" s="60"/>
      <c r="N5" s="51"/>
      <c r="O5" s="49" t="s">
        <v>34</v>
      </c>
      <c r="P5" s="61" t="s">
        <v>35</v>
      </c>
      <c r="Q5" s="48" t="s">
        <v>36</v>
      </c>
      <c r="R5" s="48" t="s">
        <v>37</v>
      </c>
      <c r="S5" s="73"/>
      <c r="T5" s="64"/>
      <c r="U5" s="65"/>
      <c r="V5" s="65"/>
      <c r="W5" s="65"/>
      <c r="X5" s="65"/>
      <c r="Y5" s="67"/>
      <c r="Z5" s="48"/>
      <c r="AA5" s="48"/>
      <c r="AB5" s="48"/>
      <c r="AC5" s="48"/>
      <c r="AD5" s="48"/>
      <c r="AE5" s="48"/>
      <c r="AF5" s="59"/>
      <c r="AG5" s="59"/>
      <c r="AH5" s="59"/>
      <c r="AI5" s="59"/>
      <c r="AJ5" s="59"/>
      <c r="AK5" s="59"/>
      <c r="AL5" s="59"/>
      <c r="AM5" s="59"/>
      <c r="AN5" s="59"/>
    </row>
    <row r="6" spans="1:45" s="14" customFormat="1" ht="15.75" customHeight="1" x14ac:dyDescent="0.25">
      <c r="A6" s="77"/>
      <c r="B6" s="77"/>
      <c r="C6" s="49"/>
      <c r="D6" s="49"/>
      <c r="E6" s="49"/>
      <c r="F6" s="49"/>
      <c r="G6" s="49"/>
      <c r="H6" s="49"/>
      <c r="I6" s="49"/>
      <c r="J6" s="49" t="s">
        <v>38</v>
      </c>
      <c r="K6" s="50" t="s">
        <v>5</v>
      </c>
      <c r="L6" s="51"/>
      <c r="M6" s="49" t="s">
        <v>39</v>
      </c>
      <c r="N6" s="52" t="s">
        <v>40</v>
      </c>
      <c r="O6" s="49"/>
      <c r="P6" s="62"/>
      <c r="Q6" s="48"/>
      <c r="R6" s="48"/>
      <c r="S6" s="73"/>
      <c r="T6" s="64"/>
      <c r="U6" s="65"/>
      <c r="V6" s="65"/>
      <c r="W6" s="65"/>
      <c r="X6" s="65"/>
      <c r="Y6" s="67"/>
      <c r="Z6" s="48"/>
      <c r="AA6" s="48"/>
      <c r="AB6" s="48"/>
      <c r="AC6" s="48"/>
      <c r="AD6" s="48"/>
      <c r="AE6" s="48"/>
      <c r="AF6" s="59"/>
      <c r="AG6" s="59"/>
      <c r="AH6" s="59"/>
      <c r="AI6" s="59"/>
      <c r="AJ6" s="59"/>
      <c r="AK6" s="59"/>
      <c r="AL6" s="59"/>
      <c r="AM6" s="59"/>
      <c r="AN6" s="59"/>
    </row>
    <row r="7" spans="1:45" s="14" customFormat="1" ht="15.75" customHeight="1" x14ac:dyDescent="0.25">
      <c r="A7" s="77"/>
      <c r="B7" s="77"/>
      <c r="C7" s="49"/>
      <c r="D7" s="49"/>
      <c r="E7" s="49"/>
      <c r="F7" s="49"/>
      <c r="G7" s="49"/>
      <c r="H7" s="49"/>
      <c r="I7" s="49"/>
      <c r="J7" s="49"/>
      <c r="K7" s="55" t="s">
        <v>41</v>
      </c>
      <c r="L7" s="55" t="s">
        <v>42</v>
      </c>
      <c r="M7" s="49"/>
      <c r="N7" s="53"/>
      <c r="O7" s="49"/>
      <c r="P7" s="62"/>
      <c r="Q7" s="48"/>
      <c r="R7" s="48"/>
      <c r="S7" s="73"/>
      <c r="T7" s="64"/>
      <c r="U7" s="65"/>
      <c r="V7" s="65"/>
      <c r="W7" s="65"/>
      <c r="X7" s="65"/>
      <c r="Y7" s="67"/>
      <c r="Z7" s="48"/>
      <c r="AA7" s="48"/>
      <c r="AB7" s="48"/>
      <c r="AC7" s="48"/>
      <c r="AD7" s="48"/>
      <c r="AE7" s="48"/>
      <c r="AF7" s="59"/>
      <c r="AG7" s="59"/>
      <c r="AH7" s="59"/>
      <c r="AI7" s="59"/>
      <c r="AJ7" s="59"/>
      <c r="AK7" s="59"/>
      <c r="AL7" s="59"/>
      <c r="AM7" s="59"/>
      <c r="AN7" s="59"/>
    </row>
    <row r="8" spans="1:45" s="14" customFormat="1" ht="52.5" customHeight="1" x14ac:dyDescent="0.25">
      <c r="A8" s="78"/>
      <c r="B8" s="78"/>
      <c r="C8" s="49"/>
      <c r="D8" s="49"/>
      <c r="E8" s="49"/>
      <c r="F8" s="49"/>
      <c r="G8" s="49"/>
      <c r="H8" s="49"/>
      <c r="I8" s="49"/>
      <c r="J8" s="49"/>
      <c r="K8" s="56"/>
      <c r="L8" s="56"/>
      <c r="M8" s="49"/>
      <c r="N8" s="54"/>
      <c r="O8" s="49"/>
      <c r="P8" s="63"/>
      <c r="Q8" s="48"/>
      <c r="R8" s="48"/>
      <c r="S8" s="74"/>
      <c r="T8" s="64"/>
      <c r="U8" s="65"/>
      <c r="V8" s="65"/>
      <c r="W8" s="65"/>
      <c r="X8" s="65"/>
      <c r="Y8" s="68"/>
      <c r="Z8" s="48"/>
      <c r="AA8" s="48"/>
      <c r="AB8" s="48"/>
      <c r="AC8" s="48"/>
      <c r="AD8" s="48"/>
      <c r="AE8" s="48"/>
      <c r="AF8" s="59"/>
      <c r="AG8" s="59"/>
      <c r="AH8" s="59"/>
      <c r="AI8" s="59"/>
      <c r="AJ8" s="59"/>
      <c r="AK8" s="59"/>
      <c r="AL8" s="59"/>
      <c r="AM8" s="59"/>
      <c r="AN8" s="59"/>
    </row>
    <row r="9" spans="1:45" ht="14.25" customHeight="1" x14ac:dyDescent="0.25">
      <c r="A9" s="15"/>
      <c r="B9" s="16" t="s">
        <v>43</v>
      </c>
      <c r="C9" s="17" t="s">
        <v>44</v>
      </c>
      <c r="D9" s="17" t="s">
        <v>45</v>
      </c>
      <c r="E9" s="17" t="s">
        <v>46</v>
      </c>
      <c r="F9" s="17" t="s">
        <v>47</v>
      </c>
      <c r="G9" s="17" t="s">
        <v>48</v>
      </c>
      <c r="H9" s="17" t="s">
        <v>49</v>
      </c>
      <c r="I9" s="17" t="s">
        <v>50</v>
      </c>
      <c r="J9" s="17" t="s">
        <v>51</v>
      </c>
      <c r="K9" s="17" t="s">
        <v>52</v>
      </c>
      <c r="L9" s="17" t="s">
        <v>53</v>
      </c>
      <c r="M9" s="17" t="s">
        <v>54</v>
      </c>
      <c r="N9" s="17" t="s">
        <v>55</v>
      </c>
      <c r="O9" s="17" t="s">
        <v>56</v>
      </c>
      <c r="P9" s="17" t="s">
        <v>57</v>
      </c>
      <c r="Q9" s="17" t="s">
        <v>58</v>
      </c>
      <c r="R9" s="17" t="s">
        <v>59</v>
      </c>
      <c r="S9" s="17" t="s">
        <v>60</v>
      </c>
      <c r="T9" s="17" t="s">
        <v>61</v>
      </c>
      <c r="U9" s="18"/>
      <c r="V9" s="18"/>
      <c r="W9" s="18"/>
      <c r="X9" s="18"/>
      <c r="Y9" s="18"/>
      <c r="Z9" s="19"/>
      <c r="AA9" s="19"/>
      <c r="AB9" s="19"/>
      <c r="AC9" s="19"/>
      <c r="AD9" s="19"/>
      <c r="AE9" s="19"/>
    </row>
    <row r="10" spans="1:45" ht="27.75" customHeight="1" x14ac:dyDescent="0.25">
      <c r="A10" s="20"/>
      <c r="B10" s="21" t="s">
        <v>62</v>
      </c>
      <c r="C10" s="22">
        <f>C11+C12</f>
        <v>1077003</v>
      </c>
      <c r="D10" s="22">
        <f t="shared" ref="D10:R10" si="0">D11+D12</f>
        <v>381369</v>
      </c>
      <c r="E10" s="22">
        <f t="shared" si="0"/>
        <v>695634</v>
      </c>
      <c r="F10" s="22">
        <f t="shared" si="0"/>
        <v>12044</v>
      </c>
      <c r="G10" s="22">
        <f t="shared" si="0"/>
        <v>540</v>
      </c>
      <c r="H10" s="22">
        <f t="shared" si="0"/>
        <v>1064419</v>
      </c>
      <c r="I10" s="22">
        <f t="shared" si="0"/>
        <v>685898</v>
      </c>
      <c r="J10" s="22">
        <f t="shared" si="0"/>
        <v>577876</v>
      </c>
      <c r="K10" s="22">
        <f t="shared" si="0"/>
        <v>567387</v>
      </c>
      <c r="L10" s="22">
        <f t="shared" si="0"/>
        <v>10489</v>
      </c>
      <c r="M10" s="22">
        <f t="shared" si="0"/>
        <v>107591</v>
      </c>
      <c r="N10" s="22">
        <f t="shared" si="0"/>
        <v>431</v>
      </c>
      <c r="O10" s="22">
        <f t="shared" si="0"/>
        <v>293354</v>
      </c>
      <c r="P10" s="22">
        <f t="shared" si="0"/>
        <v>16516</v>
      </c>
      <c r="Q10" s="22">
        <f t="shared" si="0"/>
        <v>424</v>
      </c>
      <c r="R10" s="22">
        <f t="shared" si="0"/>
        <v>68227</v>
      </c>
      <c r="S10" s="23">
        <f t="shared" ref="S10:S11" si="1">M10+N10+O10+P10+Q10+R10</f>
        <v>486543</v>
      </c>
      <c r="T10" s="24">
        <f t="shared" ref="T10:T11" si="2">J10/I10</f>
        <v>0.84251011083280603</v>
      </c>
      <c r="U10" s="25">
        <f>U11+U12</f>
        <v>202510</v>
      </c>
      <c r="V10" s="25">
        <f>D10+U10</f>
        <v>583879</v>
      </c>
      <c r="W10" s="25">
        <f>W11+W12</f>
        <v>583879</v>
      </c>
      <c r="X10" s="25">
        <f>V10-W10</f>
        <v>0</v>
      </c>
      <c r="Y10" s="24">
        <f>I10/H10</f>
        <v>0.64438721969449997</v>
      </c>
      <c r="Z10" s="26">
        <f t="shared" ref="Z10:Z11" si="3">C10-D10-E10</f>
        <v>0</v>
      </c>
      <c r="AA10" s="26">
        <f t="shared" ref="AA10:AA11" si="4">C10-F10-G10-H10</f>
        <v>0</v>
      </c>
      <c r="AB10" s="26">
        <f t="shared" ref="AB10:AB11" si="5">H10-I10-O10-P10-Q10-R10</f>
        <v>0</v>
      </c>
      <c r="AC10" s="26">
        <f t="shared" ref="AC10:AC11" si="6">I10-J10-M10-N10</f>
        <v>0</v>
      </c>
      <c r="AD10" s="26">
        <f t="shared" ref="AD10:AD11" si="7">J10-K10-L10</f>
        <v>0</v>
      </c>
      <c r="AE10" s="26">
        <f t="shared" ref="AE10:AE11" si="8">S10-M10-N10-O10-P10-Q10-R10</f>
        <v>0</v>
      </c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</row>
    <row r="11" spans="1:45" ht="27.75" customHeight="1" x14ac:dyDescent="0.25">
      <c r="A11" s="20"/>
      <c r="B11" s="21" t="s">
        <v>63</v>
      </c>
      <c r="C11" s="28">
        <v>1427</v>
      </c>
      <c r="D11" s="28">
        <v>429</v>
      </c>
      <c r="E11" s="28">
        <v>998</v>
      </c>
      <c r="F11" s="28">
        <v>38</v>
      </c>
      <c r="G11" s="28">
        <v>0</v>
      </c>
      <c r="H11" s="28">
        <v>1389</v>
      </c>
      <c r="I11" s="28">
        <v>1294</v>
      </c>
      <c r="J11" s="28">
        <v>992</v>
      </c>
      <c r="K11" s="28">
        <v>988</v>
      </c>
      <c r="L11" s="28">
        <v>4</v>
      </c>
      <c r="M11" s="28">
        <v>301</v>
      </c>
      <c r="N11" s="28">
        <v>1</v>
      </c>
      <c r="O11" s="28">
        <v>86</v>
      </c>
      <c r="P11" s="28">
        <v>1</v>
      </c>
      <c r="Q11" s="28">
        <v>0</v>
      </c>
      <c r="R11" s="28">
        <v>8</v>
      </c>
      <c r="S11" s="23">
        <f t="shared" si="1"/>
        <v>397</v>
      </c>
      <c r="T11" s="24">
        <f t="shared" si="2"/>
        <v>0.76661514683153009</v>
      </c>
      <c r="U11" s="25">
        <v>385</v>
      </c>
      <c r="V11" s="25">
        <f t="shared" ref="V11:V46" si="9">D11+U11</f>
        <v>814</v>
      </c>
      <c r="W11" s="25">
        <v>814</v>
      </c>
      <c r="X11" s="25">
        <f t="shared" ref="X11:X46" si="10">V11-W11</f>
        <v>0</v>
      </c>
      <c r="Y11" s="24">
        <f t="shared" ref="Y11:Y46" si="11">I11/H11</f>
        <v>0.93160547156227502</v>
      </c>
      <c r="Z11" s="26">
        <f t="shared" si="3"/>
        <v>0</v>
      </c>
      <c r="AA11" s="26">
        <f t="shared" si="4"/>
        <v>0</v>
      </c>
      <c r="AB11" s="26">
        <f t="shared" si="5"/>
        <v>0</v>
      </c>
      <c r="AC11" s="26">
        <f t="shared" si="6"/>
        <v>0</v>
      </c>
      <c r="AD11" s="26">
        <f t="shared" si="7"/>
        <v>0</v>
      </c>
      <c r="AE11" s="26">
        <f t="shared" si="8"/>
        <v>0</v>
      </c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</row>
    <row r="12" spans="1:45" s="19" customFormat="1" ht="27.75" customHeight="1" x14ac:dyDescent="0.25">
      <c r="A12" s="21"/>
      <c r="B12" s="21" t="s">
        <v>64</v>
      </c>
      <c r="C12" s="23">
        <f t="shared" ref="C12:R12" si="12">SUM(C13:C46)</f>
        <v>1075576</v>
      </c>
      <c r="D12" s="23">
        <f t="shared" si="12"/>
        <v>380940</v>
      </c>
      <c r="E12" s="23">
        <f t="shared" si="12"/>
        <v>694636</v>
      </c>
      <c r="F12" s="23">
        <f t="shared" si="12"/>
        <v>12006</v>
      </c>
      <c r="G12" s="23">
        <f t="shared" si="12"/>
        <v>540</v>
      </c>
      <c r="H12" s="23">
        <f t="shared" si="12"/>
        <v>1063030</v>
      </c>
      <c r="I12" s="23">
        <f t="shared" si="12"/>
        <v>684604</v>
      </c>
      <c r="J12" s="23">
        <f t="shared" si="12"/>
        <v>576884</v>
      </c>
      <c r="K12" s="23">
        <f t="shared" si="12"/>
        <v>566399</v>
      </c>
      <c r="L12" s="23">
        <f t="shared" si="12"/>
        <v>10485</v>
      </c>
      <c r="M12" s="23">
        <f t="shared" si="12"/>
        <v>107290</v>
      </c>
      <c r="N12" s="23">
        <f t="shared" si="12"/>
        <v>430</v>
      </c>
      <c r="O12" s="23">
        <f t="shared" si="12"/>
        <v>293268</v>
      </c>
      <c r="P12" s="23">
        <f t="shared" si="12"/>
        <v>16515</v>
      </c>
      <c r="Q12" s="23">
        <f t="shared" si="12"/>
        <v>424</v>
      </c>
      <c r="R12" s="23">
        <f t="shared" si="12"/>
        <v>68219</v>
      </c>
      <c r="S12" s="23">
        <f>M12+N12+O12+P12+Q12+R12</f>
        <v>486146</v>
      </c>
      <c r="T12" s="24">
        <f>J12/I12</f>
        <v>0.84265356322779306</v>
      </c>
      <c r="U12" s="23">
        <f>SUM(U13:U46)</f>
        <v>202125</v>
      </c>
      <c r="V12" s="25">
        <f t="shared" si="9"/>
        <v>583065</v>
      </c>
      <c r="W12" s="25">
        <f>SUM(W13:W46)</f>
        <v>583065</v>
      </c>
      <c r="X12" s="25">
        <f t="shared" si="10"/>
        <v>0</v>
      </c>
      <c r="Y12" s="24">
        <f t="shared" si="11"/>
        <v>0.64401192816759645</v>
      </c>
      <c r="Z12" s="26">
        <f>C12-D12-E12</f>
        <v>0</v>
      </c>
      <c r="AA12" s="26">
        <f>C12-F12-G12-H12</f>
        <v>0</v>
      </c>
      <c r="AB12" s="26">
        <f>H12-I12-O12-P12-Q12-R12</f>
        <v>0</v>
      </c>
      <c r="AC12" s="26">
        <f>I12-J12-M12-N12</f>
        <v>0</v>
      </c>
      <c r="AD12" s="26">
        <f>J12-K12-L12</f>
        <v>0</v>
      </c>
      <c r="AE12" s="26">
        <f>S12-M12-N12-O12-P12-Q12-R12</f>
        <v>0</v>
      </c>
      <c r="AF12" s="29"/>
      <c r="AG12" s="29"/>
      <c r="AH12" s="29"/>
      <c r="AI12" s="29"/>
      <c r="AJ12" s="29"/>
      <c r="AK12" s="29"/>
      <c r="AL12" s="29"/>
      <c r="AM12" s="27">
        <v>4053</v>
      </c>
      <c r="AN12" s="29">
        <f t="shared" ref="AN12" si="13">C12/AM12</f>
        <v>265.37774488033557</v>
      </c>
      <c r="AO12" s="29"/>
      <c r="AP12" s="29"/>
      <c r="AQ12" s="29"/>
      <c r="AR12" s="29"/>
      <c r="AS12" s="29"/>
    </row>
    <row r="13" spans="1:45" s="19" customFormat="1" ht="22.5" customHeight="1" x14ac:dyDescent="0.25">
      <c r="A13" s="30" t="s">
        <v>44</v>
      </c>
      <c r="B13" s="31" t="str">
        <f>'[1]04-TH'!B10</f>
        <v>An Giang</v>
      </c>
      <c r="C13" s="23">
        <f>'[1]04-TH'!C10</f>
        <v>52516</v>
      </c>
      <c r="D13" s="23">
        <f>W13-U13</f>
        <v>17046</v>
      </c>
      <c r="E13" s="23">
        <f>C13-D13</f>
        <v>35470</v>
      </c>
      <c r="F13" s="23">
        <f>'[1]04-TH'!F10</f>
        <v>461</v>
      </c>
      <c r="G13" s="23">
        <f>'[1]04-TH'!G10</f>
        <v>10</v>
      </c>
      <c r="H13" s="23">
        <f>'[1]04-TH'!H10</f>
        <v>52045</v>
      </c>
      <c r="I13" s="23">
        <f>'[1]04-TH'!I10</f>
        <v>35336</v>
      </c>
      <c r="J13" s="23">
        <f>'[1]04-TH'!J10</f>
        <v>29816</v>
      </c>
      <c r="K13" s="23">
        <f>'[1]04-TH'!K10</f>
        <v>29137</v>
      </c>
      <c r="L13" s="23">
        <f>'[1]04-TH'!L10</f>
        <v>679</v>
      </c>
      <c r="M13" s="23">
        <f>'[1]04-TH'!M10</f>
        <v>5484</v>
      </c>
      <c r="N13" s="23">
        <f>'[1]04-TH'!N10</f>
        <v>36</v>
      </c>
      <c r="O13" s="23">
        <f>'[1]04-TH'!O10</f>
        <v>14833</v>
      </c>
      <c r="P13" s="23">
        <f>'[1]04-TH'!P10</f>
        <v>1112</v>
      </c>
      <c r="Q13" s="23">
        <f>'[1]04-TH'!Q10</f>
        <v>15</v>
      </c>
      <c r="R13" s="23">
        <f>'[1]04-TH'!R10</f>
        <v>749</v>
      </c>
      <c r="S13" s="23">
        <f t="shared" ref="S13:S46" si="14">M13+N13+O13+P13+Q13+R13</f>
        <v>22229</v>
      </c>
      <c r="T13" s="24">
        <f>J13/I13</f>
        <v>0.84378537468870274</v>
      </c>
      <c r="U13" s="25">
        <f>'[1]04-TH'!U10</f>
        <v>12636</v>
      </c>
      <c r="V13" s="25">
        <f t="shared" si="9"/>
        <v>29682</v>
      </c>
      <c r="W13" s="25">
        <v>29682</v>
      </c>
      <c r="X13" s="25">
        <f t="shared" si="10"/>
        <v>0</v>
      </c>
      <c r="Y13" s="24">
        <f t="shared" si="11"/>
        <v>0.67895090786819101</v>
      </c>
      <c r="Z13" s="26">
        <f t="shared" ref="Z13:Z46" si="15">C13-D13-E13</f>
        <v>0</v>
      </c>
      <c r="AA13" s="26">
        <f t="shared" ref="AA13:AA46" si="16">C13-F13-G13-H13</f>
        <v>0</v>
      </c>
      <c r="AB13" s="26">
        <f t="shared" ref="AB13:AB46" si="17">H13-I13-O13-P13-Q13-R13</f>
        <v>0</v>
      </c>
      <c r="AC13" s="26">
        <f t="shared" ref="AC13:AC46" si="18">I13-J13-M13-N13</f>
        <v>0</v>
      </c>
      <c r="AD13" s="26">
        <f t="shared" ref="AD13:AD46" si="19">J13-K13-L13</f>
        <v>0</v>
      </c>
      <c r="AE13" s="26">
        <f t="shared" ref="AE13:AE46" si="20">S13-M13-N13-O13-P13-Q13-R13</f>
        <v>0</v>
      </c>
      <c r="AF13" s="26">
        <f t="shared" ref="AF13:AF46" si="21">RANK(C13,$C$13:$C$46)</f>
        <v>7</v>
      </c>
      <c r="AG13" s="26">
        <f t="shared" ref="AG13:AG46" si="22">RANK(E13,$E$13:$E$46)</f>
        <v>5</v>
      </c>
      <c r="AH13" s="26">
        <f t="shared" ref="AH13:AH46" si="23">RANK(H13,$H$13:$H$46)</f>
        <v>7</v>
      </c>
      <c r="AI13" s="26">
        <f t="shared" ref="AI13:AI46" si="24">RANK(I13,$I$13:$I$46)</f>
        <v>4</v>
      </c>
      <c r="AJ13" s="26">
        <f t="shared" ref="AJ13:AJ46" si="25">RANK(J13,$J$13:$J$46)</f>
        <v>3</v>
      </c>
      <c r="AK13" s="26">
        <f t="shared" ref="AK13:AK46" si="26">RANK(Y13,$Y$13:$Y$46)</f>
        <v>23</v>
      </c>
      <c r="AL13" s="26">
        <f t="shared" ref="AL13:AL46" si="27">RANK(T13,$T$13:$T$46)</f>
        <v>26</v>
      </c>
      <c r="AM13" s="26"/>
      <c r="AN13" s="26"/>
      <c r="AO13" s="29"/>
      <c r="AP13" s="29"/>
      <c r="AQ13" s="29"/>
      <c r="AR13" s="29"/>
      <c r="AS13" s="29"/>
    </row>
    <row r="14" spans="1:45" s="19" customFormat="1" ht="22.5" customHeight="1" x14ac:dyDescent="0.25">
      <c r="A14" s="30" t="s">
        <v>45</v>
      </c>
      <c r="B14" s="31" t="str">
        <f>'[1]04-TH'!B11</f>
        <v>Bắc Ninh</v>
      </c>
      <c r="C14" s="23">
        <f>'[1]04-TH'!C11</f>
        <v>26315</v>
      </c>
      <c r="D14" s="23">
        <f t="shared" ref="D14:D46" si="28">W14-U14</f>
        <v>6686</v>
      </c>
      <c r="E14" s="23">
        <f t="shared" ref="E14:E46" si="29">C14-D14</f>
        <v>19629</v>
      </c>
      <c r="F14" s="23">
        <f>'[1]04-TH'!F11</f>
        <v>352</v>
      </c>
      <c r="G14" s="23">
        <f>'[1]04-TH'!G11</f>
        <v>36</v>
      </c>
      <c r="H14" s="23">
        <f>'[1]04-TH'!H11</f>
        <v>25927</v>
      </c>
      <c r="I14" s="23">
        <f>'[1]04-TH'!I11</f>
        <v>20933</v>
      </c>
      <c r="J14" s="23">
        <f>'[1]04-TH'!J11</f>
        <v>17797</v>
      </c>
      <c r="K14" s="23">
        <f>'[1]04-TH'!K11</f>
        <v>17662</v>
      </c>
      <c r="L14" s="23">
        <f>'[1]04-TH'!L11</f>
        <v>135</v>
      </c>
      <c r="M14" s="23">
        <f>'[1]04-TH'!M11</f>
        <v>3126</v>
      </c>
      <c r="N14" s="23">
        <f>'[1]04-TH'!N11</f>
        <v>10</v>
      </c>
      <c r="O14" s="23">
        <f>'[1]04-TH'!O11</f>
        <v>3300</v>
      </c>
      <c r="P14" s="23">
        <f>'[1]04-TH'!P11</f>
        <v>335</v>
      </c>
      <c r="Q14" s="23">
        <f>'[1]04-TH'!Q11</f>
        <v>7</v>
      </c>
      <c r="R14" s="23">
        <f>'[1]04-TH'!R11</f>
        <v>1352</v>
      </c>
      <c r="S14" s="23">
        <f t="shared" si="14"/>
        <v>8130</v>
      </c>
      <c r="T14" s="24">
        <f t="shared" ref="T14:T46" si="30">J14/I14</f>
        <v>0.85018869727224955</v>
      </c>
      <c r="U14" s="25">
        <f>'[1]04-TH'!U11</f>
        <v>4607</v>
      </c>
      <c r="V14" s="25">
        <f t="shared" si="9"/>
        <v>11293</v>
      </c>
      <c r="W14" s="25">
        <v>11293</v>
      </c>
      <c r="X14" s="25">
        <f t="shared" si="10"/>
        <v>0</v>
      </c>
      <c r="Y14" s="24">
        <f t="shared" si="11"/>
        <v>0.807382265591854</v>
      </c>
      <c r="Z14" s="26">
        <f t="shared" si="15"/>
        <v>0</v>
      </c>
      <c r="AA14" s="26">
        <f t="shared" si="16"/>
        <v>0</v>
      </c>
      <c r="AB14" s="26">
        <f t="shared" si="17"/>
        <v>0</v>
      </c>
      <c r="AC14" s="26">
        <f t="shared" si="18"/>
        <v>0</v>
      </c>
      <c r="AD14" s="26">
        <f t="shared" si="19"/>
        <v>0</v>
      </c>
      <c r="AE14" s="26">
        <f t="shared" si="20"/>
        <v>0</v>
      </c>
      <c r="AF14" s="26">
        <f t="shared" si="21"/>
        <v>16</v>
      </c>
      <c r="AG14" s="26">
        <f t="shared" si="22"/>
        <v>14</v>
      </c>
      <c r="AH14" s="26">
        <f t="shared" si="23"/>
        <v>16</v>
      </c>
      <c r="AI14" s="26">
        <f t="shared" si="24"/>
        <v>13</v>
      </c>
      <c r="AJ14" s="26">
        <f t="shared" si="25"/>
        <v>13</v>
      </c>
      <c r="AK14" s="26">
        <f t="shared" si="26"/>
        <v>11</v>
      </c>
      <c r="AL14" s="26">
        <f t="shared" si="27"/>
        <v>15</v>
      </c>
      <c r="AM14" s="26"/>
      <c r="AN14" s="26"/>
      <c r="AO14" s="29"/>
      <c r="AP14" s="29"/>
      <c r="AQ14" s="29"/>
      <c r="AR14" s="29"/>
      <c r="AS14" s="29"/>
    </row>
    <row r="15" spans="1:45" s="19" customFormat="1" ht="22.5" customHeight="1" x14ac:dyDescent="0.25">
      <c r="A15" s="30" t="s">
        <v>46</v>
      </c>
      <c r="B15" s="31" t="str">
        <f>'[1]04-TH'!B12</f>
        <v>Cà Mau</v>
      </c>
      <c r="C15" s="23">
        <f>'[1]04-TH'!C12</f>
        <v>45564</v>
      </c>
      <c r="D15" s="23">
        <f t="shared" si="28"/>
        <v>19365</v>
      </c>
      <c r="E15" s="23">
        <f t="shared" si="29"/>
        <v>26199</v>
      </c>
      <c r="F15" s="23">
        <f>'[1]04-TH'!F12</f>
        <v>306</v>
      </c>
      <c r="G15" s="23">
        <f>'[1]04-TH'!G12</f>
        <v>10</v>
      </c>
      <c r="H15" s="23">
        <f>'[1]04-TH'!H12</f>
        <v>45248</v>
      </c>
      <c r="I15" s="23">
        <f>'[1]04-TH'!I12</f>
        <v>23837</v>
      </c>
      <c r="J15" s="23">
        <f>'[1]04-TH'!J12</f>
        <v>20181</v>
      </c>
      <c r="K15" s="23">
        <f>'[1]04-TH'!K12</f>
        <v>19626</v>
      </c>
      <c r="L15" s="23">
        <f>'[1]04-TH'!L12</f>
        <v>555</v>
      </c>
      <c r="M15" s="23">
        <f>'[1]04-TH'!M12</f>
        <v>3628</v>
      </c>
      <c r="N15" s="23">
        <f>'[1]04-TH'!N12</f>
        <v>28</v>
      </c>
      <c r="O15" s="23">
        <f>'[1]04-TH'!O12</f>
        <v>17311</v>
      </c>
      <c r="P15" s="23">
        <f>'[1]04-TH'!P12</f>
        <v>854</v>
      </c>
      <c r="Q15" s="23">
        <f>'[1]04-TH'!Q12</f>
        <v>8</v>
      </c>
      <c r="R15" s="23">
        <f>'[1]04-TH'!R12</f>
        <v>3238</v>
      </c>
      <c r="S15" s="23">
        <f t="shared" si="14"/>
        <v>25067</v>
      </c>
      <c r="T15" s="24">
        <f t="shared" si="30"/>
        <v>0.84662499475605146</v>
      </c>
      <c r="U15" s="25">
        <f>'[1]04-TH'!U12</f>
        <v>10999</v>
      </c>
      <c r="V15" s="25">
        <f t="shared" si="9"/>
        <v>30364</v>
      </c>
      <c r="W15" s="25">
        <v>30364</v>
      </c>
      <c r="X15" s="25">
        <f t="shared" si="10"/>
        <v>0</v>
      </c>
      <c r="Y15" s="24">
        <f t="shared" si="11"/>
        <v>0.52680781471004245</v>
      </c>
      <c r="Z15" s="26">
        <f t="shared" si="15"/>
        <v>0</v>
      </c>
      <c r="AA15" s="26">
        <f t="shared" si="16"/>
        <v>0</v>
      </c>
      <c r="AB15" s="26">
        <f t="shared" si="17"/>
        <v>0</v>
      </c>
      <c r="AC15" s="26">
        <f t="shared" si="18"/>
        <v>0</v>
      </c>
      <c r="AD15" s="26">
        <f t="shared" si="19"/>
        <v>0</v>
      </c>
      <c r="AE15" s="26">
        <f t="shared" si="20"/>
        <v>0</v>
      </c>
      <c r="AF15" s="26">
        <f t="shared" si="21"/>
        <v>10</v>
      </c>
      <c r="AG15" s="26">
        <f t="shared" si="22"/>
        <v>10</v>
      </c>
      <c r="AH15" s="26">
        <f t="shared" si="23"/>
        <v>10</v>
      </c>
      <c r="AI15" s="26">
        <f t="shared" si="24"/>
        <v>10</v>
      </c>
      <c r="AJ15" s="26">
        <f t="shared" si="25"/>
        <v>10</v>
      </c>
      <c r="AK15" s="26">
        <f t="shared" si="26"/>
        <v>33</v>
      </c>
      <c r="AL15" s="26">
        <f t="shared" si="27"/>
        <v>19</v>
      </c>
      <c r="AM15" s="26"/>
      <c r="AN15" s="26"/>
      <c r="AO15" s="29"/>
      <c r="AP15" s="29"/>
      <c r="AQ15" s="29"/>
      <c r="AR15" s="29"/>
      <c r="AS15" s="29"/>
    </row>
    <row r="16" spans="1:45" s="19" customFormat="1" ht="22.5" customHeight="1" x14ac:dyDescent="0.25">
      <c r="A16" s="30" t="s">
        <v>47</v>
      </c>
      <c r="B16" s="31" t="str">
        <f>'[1]04-TH'!B13</f>
        <v>Cần Thơ</v>
      </c>
      <c r="C16" s="23">
        <f>'[1]04-TH'!C13</f>
        <v>50869</v>
      </c>
      <c r="D16" s="23">
        <f t="shared" si="28"/>
        <v>19495</v>
      </c>
      <c r="E16" s="23">
        <f t="shared" si="29"/>
        <v>31374</v>
      </c>
      <c r="F16" s="23">
        <f>'[1]04-TH'!F13</f>
        <v>685</v>
      </c>
      <c r="G16" s="23">
        <f>'[1]04-TH'!G13</f>
        <v>11</v>
      </c>
      <c r="H16" s="23">
        <f>'[1]04-TH'!H13</f>
        <v>50173</v>
      </c>
      <c r="I16" s="23">
        <f>'[1]04-TH'!I13</f>
        <v>27996</v>
      </c>
      <c r="J16" s="23">
        <f>'[1]04-TH'!J13</f>
        <v>23697</v>
      </c>
      <c r="K16" s="23">
        <f>'[1]04-TH'!K13</f>
        <v>23123</v>
      </c>
      <c r="L16" s="23">
        <f>'[1]04-TH'!L13</f>
        <v>574</v>
      </c>
      <c r="M16" s="23">
        <f>'[1]04-TH'!M13</f>
        <v>4290</v>
      </c>
      <c r="N16" s="23">
        <f>'[1]04-TH'!N13</f>
        <v>9</v>
      </c>
      <c r="O16" s="23">
        <f>'[1]04-TH'!O13</f>
        <v>15565</v>
      </c>
      <c r="P16" s="23">
        <f>'[1]04-TH'!P13</f>
        <v>1110</v>
      </c>
      <c r="Q16" s="23">
        <f>'[1]04-TH'!Q13</f>
        <v>37</v>
      </c>
      <c r="R16" s="23">
        <f>'[1]04-TH'!R13</f>
        <v>5465</v>
      </c>
      <c r="S16" s="23">
        <f t="shared" si="14"/>
        <v>26476</v>
      </c>
      <c r="T16" s="24">
        <f t="shared" si="30"/>
        <v>0.84644234890698666</v>
      </c>
      <c r="U16" s="25">
        <f>'[1]04-TH'!U13</f>
        <v>11887</v>
      </c>
      <c r="V16" s="25">
        <f t="shared" si="9"/>
        <v>31382</v>
      </c>
      <c r="W16" s="25">
        <v>31382</v>
      </c>
      <c r="X16" s="25">
        <f t="shared" si="10"/>
        <v>0</v>
      </c>
      <c r="Y16" s="24">
        <f t="shared" si="11"/>
        <v>0.5579893568253842</v>
      </c>
      <c r="Z16" s="26">
        <f t="shared" si="15"/>
        <v>0</v>
      </c>
      <c r="AA16" s="26">
        <f t="shared" si="16"/>
        <v>0</v>
      </c>
      <c r="AB16" s="26">
        <f t="shared" si="17"/>
        <v>0</v>
      </c>
      <c r="AC16" s="26">
        <f t="shared" si="18"/>
        <v>0</v>
      </c>
      <c r="AD16" s="26">
        <f t="shared" si="19"/>
        <v>0</v>
      </c>
      <c r="AE16" s="26">
        <f t="shared" si="20"/>
        <v>0</v>
      </c>
      <c r="AF16" s="26">
        <f t="shared" si="21"/>
        <v>9</v>
      </c>
      <c r="AG16" s="26">
        <f t="shared" si="22"/>
        <v>9</v>
      </c>
      <c r="AH16" s="26">
        <f t="shared" si="23"/>
        <v>9</v>
      </c>
      <c r="AI16" s="26">
        <f t="shared" si="24"/>
        <v>9</v>
      </c>
      <c r="AJ16" s="26">
        <f t="shared" si="25"/>
        <v>9</v>
      </c>
      <c r="AK16" s="26">
        <f t="shared" si="26"/>
        <v>31</v>
      </c>
      <c r="AL16" s="26">
        <f t="shared" si="27"/>
        <v>22</v>
      </c>
      <c r="AM16" s="26"/>
      <c r="AN16" s="26"/>
      <c r="AO16" s="29"/>
      <c r="AP16" s="29"/>
      <c r="AQ16" s="29"/>
      <c r="AR16" s="29"/>
      <c r="AS16" s="29"/>
    </row>
    <row r="17" spans="1:45" s="19" customFormat="1" ht="22.5" customHeight="1" x14ac:dyDescent="0.25">
      <c r="A17" s="30" t="s">
        <v>48</v>
      </c>
      <c r="B17" s="31" t="str">
        <f>'[1]04-TH'!B14</f>
        <v>Cao Bằng</v>
      </c>
      <c r="C17" s="23">
        <f>'[1]04-TH'!C14</f>
        <v>3546</v>
      </c>
      <c r="D17" s="23">
        <f t="shared" si="28"/>
        <v>593</v>
      </c>
      <c r="E17" s="23">
        <f t="shared" si="29"/>
        <v>2953</v>
      </c>
      <c r="F17" s="23">
        <f>'[1]04-TH'!F14</f>
        <v>35</v>
      </c>
      <c r="G17" s="23">
        <f>'[1]04-TH'!G14</f>
        <v>1</v>
      </c>
      <c r="H17" s="23">
        <f>'[1]04-TH'!H14</f>
        <v>3510</v>
      </c>
      <c r="I17" s="23">
        <f>'[1]04-TH'!I14</f>
        <v>3179</v>
      </c>
      <c r="J17" s="23">
        <f>'[1]04-TH'!J14</f>
        <v>2866</v>
      </c>
      <c r="K17" s="23">
        <f>'[1]04-TH'!K14</f>
        <v>2846</v>
      </c>
      <c r="L17" s="23">
        <f>'[1]04-TH'!L14</f>
        <v>20</v>
      </c>
      <c r="M17" s="23">
        <f>'[1]04-TH'!M14</f>
        <v>313</v>
      </c>
      <c r="N17" s="23">
        <f>'[1]04-TH'!N14</f>
        <v>0</v>
      </c>
      <c r="O17" s="23">
        <f>'[1]04-TH'!O14</f>
        <v>319</v>
      </c>
      <c r="P17" s="23">
        <f>'[1]04-TH'!P14</f>
        <v>12</v>
      </c>
      <c r="Q17" s="23">
        <f>'[1]04-TH'!Q14</f>
        <v>0</v>
      </c>
      <c r="R17" s="23">
        <f>'[1]04-TH'!R14</f>
        <v>0</v>
      </c>
      <c r="S17" s="23">
        <f t="shared" si="14"/>
        <v>644</v>
      </c>
      <c r="T17" s="24">
        <f t="shared" si="30"/>
        <v>0.90154136520918526</v>
      </c>
      <c r="U17" s="25">
        <f>'[1]04-TH'!U14</f>
        <v>408</v>
      </c>
      <c r="V17" s="25">
        <f t="shared" si="9"/>
        <v>1001</v>
      </c>
      <c r="W17" s="25">
        <v>1001</v>
      </c>
      <c r="X17" s="25">
        <f t="shared" si="10"/>
        <v>0</v>
      </c>
      <c r="Y17" s="24">
        <f t="shared" si="11"/>
        <v>0.90569800569800574</v>
      </c>
      <c r="Z17" s="26">
        <f t="shared" si="15"/>
        <v>0</v>
      </c>
      <c r="AA17" s="26">
        <f t="shared" si="16"/>
        <v>0</v>
      </c>
      <c r="AB17" s="26">
        <f t="shared" si="17"/>
        <v>0</v>
      </c>
      <c r="AC17" s="26">
        <f t="shared" si="18"/>
        <v>0</v>
      </c>
      <c r="AD17" s="26">
        <f t="shared" si="19"/>
        <v>0</v>
      </c>
      <c r="AE17" s="26">
        <f t="shared" si="20"/>
        <v>0</v>
      </c>
      <c r="AF17" s="26">
        <f t="shared" si="21"/>
        <v>32</v>
      </c>
      <c r="AG17" s="26">
        <f t="shared" si="22"/>
        <v>32</v>
      </c>
      <c r="AH17" s="26">
        <f t="shared" si="23"/>
        <v>32</v>
      </c>
      <c r="AI17" s="26">
        <f t="shared" si="24"/>
        <v>32</v>
      </c>
      <c r="AJ17" s="26">
        <f t="shared" si="25"/>
        <v>32</v>
      </c>
      <c r="AK17" s="26">
        <f t="shared" si="26"/>
        <v>2</v>
      </c>
      <c r="AL17" s="26">
        <f t="shared" si="27"/>
        <v>3</v>
      </c>
      <c r="AM17" s="26"/>
      <c r="AN17" s="26"/>
      <c r="AO17" s="29"/>
      <c r="AP17" s="29"/>
      <c r="AQ17" s="29"/>
      <c r="AR17" s="29"/>
      <c r="AS17" s="29"/>
    </row>
    <row r="18" spans="1:45" s="19" customFormat="1" ht="22.5" customHeight="1" x14ac:dyDescent="0.25">
      <c r="A18" s="30" t="s">
        <v>49</v>
      </c>
      <c r="B18" s="31" t="str">
        <f>'[1]04-TH'!B15</f>
        <v>Đà Nẵng</v>
      </c>
      <c r="C18" s="23">
        <f>'[1]04-TH'!C15</f>
        <v>33581</v>
      </c>
      <c r="D18" s="23">
        <f t="shared" si="28"/>
        <v>11327</v>
      </c>
      <c r="E18" s="23">
        <f t="shared" si="29"/>
        <v>22254</v>
      </c>
      <c r="F18" s="23">
        <f>'[1]04-TH'!F15</f>
        <v>620</v>
      </c>
      <c r="G18" s="23">
        <f>'[1]04-TH'!G15</f>
        <v>18</v>
      </c>
      <c r="H18" s="23">
        <f>'[1]04-TH'!H15</f>
        <v>32943</v>
      </c>
      <c r="I18" s="23">
        <f>'[1]04-TH'!I15</f>
        <v>21313</v>
      </c>
      <c r="J18" s="23">
        <f>'[1]04-TH'!J15</f>
        <v>18173</v>
      </c>
      <c r="K18" s="23">
        <f>'[1]04-TH'!K15</f>
        <v>17910</v>
      </c>
      <c r="L18" s="23">
        <f>'[1]04-TH'!L15</f>
        <v>263</v>
      </c>
      <c r="M18" s="23">
        <f>'[1]04-TH'!M15</f>
        <v>3132</v>
      </c>
      <c r="N18" s="23">
        <f>'[1]04-TH'!N15</f>
        <v>8</v>
      </c>
      <c r="O18" s="23">
        <f>'[1]04-TH'!O15</f>
        <v>10893</v>
      </c>
      <c r="P18" s="23">
        <f>'[1]04-TH'!P15</f>
        <v>389</v>
      </c>
      <c r="Q18" s="23">
        <f>'[1]04-TH'!Q15</f>
        <v>4</v>
      </c>
      <c r="R18" s="23">
        <f>'[1]04-TH'!R15</f>
        <v>344</v>
      </c>
      <c r="S18" s="23">
        <f t="shared" si="14"/>
        <v>14770</v>
      </c>
      <c r="T18" s="24">
        <f t="shared" si="30"/>
        <v>0.8526720780744147</v>
      </c>
      <c r="U18" s="25">
        <f>'[1]04-TH'!U15</f>
        <v>7151</v>
      </c>
      <c r="V18" s="25">
        <f t="shared" si="9"/>
        <v>18478</v>
      </c>
      <c r="W18" s="25">
        <v>18478</v>
      </c>
      <c r="X18" s="25">
        <f t="shared" si="10"/>
        <v>0</v>
      </c>
      <c r="Y18" s="24">
        <f t="shared" si="11"/>
        <v>0.6469659715265762</v>
      </c>
      <c r="Z18" s="26">
        <f t="shared" si="15"/>
        <v>0</v>
      </c>
      <c r="AA18" s="26">
        <f t="shared" si="16"/>
        <v>0</v>
      </c>
      <c r="AB18" s="26">
        <f t="shared" si="17"/>
        <v>0</v>
      </c>
      <c r="AC18" s="26">
        <f t="shared" si="18"/>
        <v>0</v>
      </c>
      <c r="AD18" s="26">
        <f t="shared" si="19"/>
        <v>0</v>
      </c>
      <c r="AE18" s="26">
        <f t="shared" si="20"/>
        <v>0</v>
      </c>
      <c r="AF18" s="26">
        <f t="shared" si="21"/>
        <v>11</v>
      </c>
      <c r="AG18" s="26">
        <f t="shared" si="22"/>
        <v>11</v>
      </c>
      <c r="AH18" s="26">
        <f t="shared" si="23"/>
        <v>11</v>
      </c>
      <c r="AI18" s="26">
        <f t="shared" si="24"/>
        <v>12</v>
      </c>
      <c r="AJ18" s="26">
        <f t="shared" si="25"/>
        <v>12</v>
      </c>
      <c r="AK18" s="26">
        <f t="shared" si="26"/>
        <v>26</v>
      </c>
      <c r="AL18" s="26">
        <f t="shared" si="27"/>
        <v>13</v>
      </c>
      <c r="AM18" s="26"/>
      <c r="AN18" s="26"/>
      <c r="AO18" s="29"/>
      <c r="AP18" s="29"/>
      <c r="AQ18" s="29"/>
      <c r="AR18" s="29"/>
      <c r="AS18" s="29"/>
    </row>
    <row r="19" spans="1:45" s="19" customFormat="1" ht="22.5" customHeight="1" x14ac:dyDescent="0.25">
      <c r="A19" s="30" t="s">
        <v>50</v>
      </c>
      <c r="B19" s="31" t="str">
        <f>'[1]04-TH'!B16</f>
        <v>Đắk Lắk</v>
      </c>
      <c r="C19" s="23">
        <f>'[1]04-TH'!C16</f>
        <v>29916</v>
      </c>
      <c r="D19" s="23">
        <f t="shared" si="28"/>
        <v>9616</v>
      </c>
      <c r="E19" s="23">
        <f t="shared" si="29"/>
        <v>20300</v>
      </c>
      <c r="F19" s="23">
        <f>'[1]04-TH'!F16</f>
        <v>253</v>
      </c>
      <c r="G19" s="23">
        <f>'[1]04-TH'!G16</f>
        <v>16</v>
      </c>
      <c r="H19" s="23">
        <f>'[1]04-TH'!H16</f>
        <v>29647</v>
      </c>
      <c r="I19" s="23">
        <f>'[1]04-TH'!I16</f>
        <v>21541</v>
      </c>
      <c r="J19" s="23">
        <f>'[1]04-TH'!J16</f>
        <v>18238</v>
      </c>
      <c r="K19" s="23">
        <f>'[1]04-TH'!K16</f>
        <v>17819</v>
      </c>
      <c r="L19" s="23">
        <f>'[1]04-TH'!L16</f>
        <v>419</v>
      </c>
      <c r="M19" s="23">
        <f>'[1]04-TH'!M16</f>
        <v>3285</v>
      </c>
      <c r="N19" s="23">
        <f>'[1]04-TH'!N16</f>
        <v>18</v>
      </c>
      <c r="O19" s="23">
        <f>'[1]04-TH'!O16</f>
        <v>4819</v>
      </c>
      <c r="P19" s="23">
        <f>'[1]04-TH'!P16</f>
        <v>558</v>
      </c>
      <c r="Q19" s="23">
        <f>'[1]04-TH'!Q16</f>
        <v>15</v>
      </c>
      <c r="R19" s="23">
        <f>'[1]04-TH'!R16</f>
        <v>2714</v>
      </c>
      <c r="S19" s="23">
        <f t="shared" si="14"/>
        <v>11409</v>
      </c>
      <c r="T19" s="24">
        <f t="shared" si="30"/>
        <v>0.84666450025532702</v>
      </c>
      <c r="U19" s="25">
        <f>'[1]04-TH'!U16</f>
        <v>8677</v>
      </c>
      <c r="V19" s="25">
        <f t="shared" si="9"/>
        <v>18293</v>
      </c>
      <c r="W19" s="25">
        <v>18293</v>
      </c>
      <c r="X19" s="25">
        <f t="shared" si="10"/>
        <v>0</v>
      </c>
      <c r="Y19" s="24">
        <f t="shared" si="11"/>
        <v>0.72658279083887067</v>
      </c>
      <c r="Z19" s="26">
        <f t="shared" si="15"/>
        <v>0</v>
      </c>
      <c r="AA19" s="26">
        <f t="shared" si="16"/>
        <v>0</v>
      </c>
      <c r="AB19" s="26">
        <f t="shared" si="17"/>
        <v>0</v>
      </c>
      <c r="AC19" s="26">
        <f t="shared" si="18"/>
        <v>0</v>
      </c>
      <c r="AD19" s="26">
        <f t="shared" si="19"/>
        <v>0</v>
      </c>
      <c r="AE19" s="26">
        <f t="shared" si="20"/>
        <v>0</v>
      </c>
      <c r="AF19" s="26">
        <f t="shared" si="21"/>
        <v>13</v>
      </c>
      <c r="AG19" s="26">
        <f t="shared" si="22"/>
        <v>12</v>
      </c>
      <c r="AH19" s="26">
        <f t="shared" si="23"/>
        <v>13</v>
      </c>
      <c r="AI19" s="26">
        <f t="shared" si="24"/>
        <v>11</v>
      </c>
      <c r="AJ19" s="26">
        <f t="shared" si="25"/>
        <v>11</v>
      </c>
      <c r="AK19" s="26">
        <f t="shared" si="26"/>
        <v>21</v>
      </c>
      <c r="AL19" s="26">
        <f t="shared" si="27"/>
        <v>18</v>
      </c>
      <c r="AM19" s="26"/>
      <c r="AN19" s="26"/>
      <c r="AO19" s="29"/>
      <c r="AP19" s="29"/>
      <c r="AQ19" s="29"/>
      <c r="AR19" s="29"/>
      <c r="AS19" s="29"/>
    </row>
    <row r="20" spans="1:45" s="19" customFormat="1" ht="22.5" customHeight="1" x14ac:dyDescent="0.25">
      <c r="A20" s="30" t="s">
        <v>51</v>
      </c>
      <c r="B20" s="31" t="str">
        <f>'[1]04-TH'!B17</f>
        <v>Điện Biên</v>
      </c>
      <c r="C20" s="23">
        <f>'[1]04-TH'!C17</f>
        <v>2918</v>
      </c>
      <c r="D20" s="23">
        <f t="shared" si="28"/>
        <v>527</v>
      </c>
      <c r="E20" s="23">
        <f t="shared" si="29"/>
        <v>2391</v>
      </c>
      <c r="F20" s="23">
        <f>'[1]04-TH'!F17</f>
        <v>47</v>
      </c>
      <c r="G20" s="23">
        <f>'[1]04-TH'!G17</f>
        <v>3</v>
      </c>
      <c r="H20" s="23">
        <f>'[1]04-TH'!H17</f>
        <v>2868</v>
      </c>
      <c r="I20" s="23">
        <f>'[1]04-TH'!I17</f>
        <v>2531</v>
      </c>
      <c r="J20" s="23">
        <f>'[1]04-TH'!J17</f>
        <v>2288</v>
      </c>
      <c r="K20" s="23">
        <f>'[1]04-TH'!K17</f>
        <v>2255</v>
      </c>
      <c r="L20" s="23">
        <f>'[1]04-TH'!L17</f>
        <v>33</v>
      </c>
      <c r="M20" s="23">
        <f>'[1]04-TH'!M17</f>
        <v>243</v>
      </c>
      <c r="N20" s="23">
        <f>'[1]04-TH'!N17</f>
        <v>0</v>
      </c>
      <c r="O20" s="23">
        <f>'[1]04-TH'!O17</f>
        <v>306</v>
      </c>
      <c r="P20" s="23">
        <f>'[1]04-TH'!P17</f>
        <v>26</v>
      </c>
      <c r="Q20" s="23">
        <f>'[1]04-TH'!Q17</f>
        <v>1</v>
      </c>
      <c r="R20" s="23">
        <f>'[1]04-TH'!R17</f>
        <v>4</v>
      </c>
      <c r="S20" s="23">
        <f t="shared" si="14"/>
        <v>580</v>
      </c>
      <c r="T20" s="24">
        <f t="shared" si="30"/>
        <v>0.90399051758198345</v>
      </c>
      <c r="U20" s="25">
        <f>'[1]04-TH'!U17</f>
        <v>611</v>
      </c>
      <c r="V20" s="25">
        <f t="shared" si="9"/>
        <v>1138</v>
      </c>
      <c r="W20" s="25">
        <v>1138</v>
      </c>
      <c r="X20" s="25">
        <f t="shared" si="10"/>
        <v>0</v>
      </c>
      <c r="Y20" s="24">
        <f t="shared" si="11"/>
        <v>0.88249651324965128</v>
      </c>
      <c r="Z20" s="26">
        <f t="shared" si="15"/>
        <v>0</v>
      </c>
      <c r="AA20" s="26">
        <f t="shared" si="16"/>
        <v>0</v>
      </c>
      <c r="AB20" s="26">
        <f t="shared" si="17"/>
        <v>0</v>
      </c>
      <c r="AC20" s="26">
        <f t="shared" si="18"/>
        <v>0</v>
      </c>
      <c r="AD20" s="26">
        <f t="shared" si="19"/>
        <v>0</v>
      </c>
      <c r="AE20" s="26">
        <f t="shared" si="20"/>
        <v>0</v>
      </c>
      <c r="AF20" s="26">
        <f t="shared" si="21"/>
        <v>33</v>
      </c>
      <c r="AG20" s="26">
        <f t="shared" si="22"/>
        <v>33</v>
      </c>
      <c r="AH20" s="26">
        <f t="shared" si="23"/>
        <v>33</v>
      </c>
      <c r="AI20" s="26">
        <f t="shared" si="24"/>
        <v>33</v>
      </c>
      <c r="AJ20" s="26">
        <f t="shared" si="25"/>
        <v>33</v>
      </c>
      <c r="AK20" s="26">
        <f t="shared" si="26"/>
        <v>6</v>
      </c>
      <c r="AL20" s="26">
        <f t="shared" si="27"/>
        <v>2</v>
      </c>
      <c r="AM20" s="26"/>
      <c r="AN20" s="26"/>
      <c r="AO20" s="29"/>
      <c r="AP20" s="29"/>
      <c r="AQ20" s="29"/>
      <c r="AR20" s="29"/>
      <c r="AS20" s="29"/>
    </row>
    <row r="21" spans="1:45" s="19" customFormat="1" ht="22.5" customHeight="1" x14ac:dyDescent="0.25">
      <c r="A21" s="30" t="s">
        <v>52</v>
      </c>
      <c r="B21" s="31" t="str">
        <f>'[1]04-TH'!B18</f>
        <v>Đồng Nai</v>
      </c>
      <c r="C21" s="23">
        <f>'[1]04-TH'!C18</f>
        <v>53989</v>
      </c>
      <c r="D21" s="23">
        <f t="shared" si="28"/>
        <v>19372</v>
      </c>
      <c r="E21" s="23">
        <f t="shared" si="29"/>
        <v>34617</v>
      </c>
      <c r="F21" s="23">
        <f>'[1]04-TH'!F18</f>
        <v>1223</v>
      </c>
      <c r="G21" s="23">
        <f>'[1]04-TH'!G18</f>
        <v>29</v>
      </c>
      <c r="H21" s="23">
        <f>'[1]04-TH'!H18</f>
        <v>52737</v>
      </c>
      <c r="I21" s="23">
        <f>'[1]04-TH'!I18</f>
        <v>33335</v>
      </c>
      <c r="J21" s="23">
        <f>'[1]04-TH'!J18</f>
        <v>28060</v>
      </c>
      <c r="K21" s="23">
        <f>'[1]04-TH'!K18</f>
        <v>27326</v>
      </c>
      <c r="L21" s="23">
        <f>'[1]04-TH'!L18</f>
        <v>734</v>
      </c>
      <c r="M21" s="23">
        <f>'[1]04-TH'!M18</f>
        <v>5250</v>
      </c>
      <c r="N21" s="23">
        <f>'[1]04-TH'!N18</f>
        <v>25</v>
      </c>
      <c r="O21" s="23">
        <f>'[1]04-TH'!O18</f>
        <v>16063</v>
      </c>
      <c r="P21" s="23">
        <f>'[1]04-TH'!P18</f>
        <v>904</v>
      </c>
      <c r="Q21" s="23">
        <f>'[1]04-TH'!Q18</f>
        <v>10</v>
      </c>
      <c r="R21" s="23">
        <f>'[1]04-TH'!R18</f>
        <v>2425</v>
      </c>
      <c r="S21" s="23">
        <f t="shared" si="14"/>
        <v>24677</v>
      </c>
      <c r="T21" s="24">
        <f t="shared" si="30"/>
        <v>0.84175791210439477</v>
      </c>
      <c r="U21" s="25">
        <f>'[1]04-TH'!U18</f>
        <v>10929</v>
      </c>
      <c r="V21" s="25">
        <f t="shared" si="9"/>
        <v>30301</v>
      </c>
      <c r="W21" s="25">
        <v>30301</v>
      </c>
      <c r="X21" s="25">
        <f t="shared" si="10"/>
        <v>0</v>
      </c>
      <c r="Y21" s="24">
        <f t="shared" si="11"/>
        <v>0.63209890589149931</v>
      </c>
      <c r="Z21" s="26">
        <f t="shared" si="15"/>
        <v>0</v>
      </c>
      <c r="AA21" s="26">
        <f t="shared" si="16"/>
        <v>0</v>
      </c>
      <c r="AB21" s="26">
        <f t="shared" si="17"/>
        <v>0</v>
      </c>
      <c r="AC21" s="26">
        <f t="shared" si="18"/>
        <v>0</v>
      </c>
      <c r="AD21" s="26">
        <f t="shared" si="19"/>
        <v>0</v>
      </c>
      <c r="AE21" s="26">
        <f t="shared" si="20"/>
        <v>0</v>
      </c>
      <c r="AF21" s="26">
        <f t="shared" si="21"/>
        <v>6</v>
      </c>
      <c r="AG21" s="26">
        <f t="shared" si="22"/>
        <v>6</v>
      </c>
      <c r="AH21" s="26">
        <f t="shared" si="23"/>
        <v>6</v>
      </c>
      <c r="AI21" s="26">
        <f t="shared" si="24"/>
        <v>6</v>
      </c>
      <c r="AJ21" s="26">
        <f t="shared" si="25"/>
        <v>6</v>
      </c>
      <c r="AK21" s="26">
        <f t="shared" si="26"/>
        <v>27</v>
      </c>
      <c r="AL21" s="26">
        <f t="shared" si="27"/>
        <v>28</v>
      </c>
      <c r="AM21" s="26"/>
      <c r="AN21" s="26"/>
      <c r="AO21" s="29"/>
      <c r="AP21" s="29"/>
      <c r="AQ21" s="29"/>
      <c r="AR21" s="29"/>
      <c r="AS21" s="29"/>
    </row>
    <row r="22" spans="1:45" s="19" customFormat="1" ht="22.5" customHeight="1" x14ac:dyDescent="0.25">
      <c r="A22" s="30" t="s">
        <v>53</v>
      </c>
      <c r="B22" s="31" t="str">
        <f>'[1]04-TH'!B19</f>
        <v>Đồng Tháp</v>
      </c>
      <c r="C22" s="23">
        <f>'[1]04-TH'!C19</f>
        <v>57278</v>
      </c>
      <c r="D22" s="23">
        <f t="shared" si="28"/>
        <v>23249</v>
      </c>
      <c r="E22" s="23">
        <f t="shared" si="29"/>
        <v>34029</v>
      </c>
      <c r="F22" s="23">
        <f>'[1]04-TH'!F19</f>
        <v>409</v>
      </c>
      <c r="G22" s="23">
        <f>'[1]04-TH'!G19</f>
        <v>8</v>
      </c>
      <c r="H22" s="23">
        <f>'[1]04-TH'!H19</f>
        <v>56861</v>
      </c>
      <c r="I22" s="23">
        <f>'[1]04-TH'!I19</f>
        <v>32719</v>
      </c>
      <c r="J22" s="23">
        <f>'[1]04-TH'!J19</f>
        <v>27537</v>
      </c>
      <c r="K22" s="23">
        <f>'[1]04-TH'!K19</f>
        <v>26941</v>
      </c>
      <c r="L22" s="23">
        <f>'[1]04-TH'!L19</f>
        <v>596</v>
      </c>
      <c r="M22" s="23">
        <f>'[1]04-TH'!M19</f>
        <v>5146</v>
      </c>
      <c r="N22" s="23">
        <f>'[1]04-TH'!N19</f>
        <v>36</v>
      </c>
      <c r="O22" s="23">
        <f>'[1]04-TH'!O19</f>
        <v>19738</v>
      </c>
      <c r="P22" s="23">
        <f>'[1]04-TH'!P19</f>
        <v>2310</v>
      </c>
      <c r="Q22" s="23">
        <f>'[1]04-TH'!Q19</f>
        <v>13</v>
      </c>
      <c r="R22" s="23">
        <f>'[1]04-TH'!R19</f>
        <v>2081</v>
      </c>
      <c r="S22" s="23">
        <f t="shared" si="14"/>
        <v>29324</v>
      </c>
      <c r="T22" s="24">
        <f t="shared" si="30"/>
        <v>0.84162107643876649</v>
      </c>
      <c r="U22" s="25">
        <f>'[1]04-TH'!U19</f>
        <v>12984</v>
      </c>
      <c r="V22" s="25">
        <f t="shared" si="9"/>
        <v>36233</v>
      </c>
      <c r="W22" s="25">
        <v>36233</v>
      </c>
      <c r="X22" s="25">
        <f t="shared" si="10"/>
        <v>0</v>
      </c>
      <c r="Y22" s="24">
        <f t="shared" si="11"/>
        <v>0.57542076291306876</v>
      </c>
      <c r="Z22" s="26">
        <f t="shared" si="15"/>
        <v>0</v>
      </c>
      <c r="AA22" s="26">
        <f t="shared" si="16"/>
        <v>0</v>
      </c>
      <c r="AB22" s="26">
        <f t="shared" si="17"/>
        <v>0</v>
      </c>
      <c r="AC22" s="26">
        <f t="shared" si="18"/>
        <v>0</v>
      </c>
      <c r="AD22" s="26">
        <f t="shared" si="19"/>
        <v>0</v>
      </c>
      <c r="AE22" s="26">
        <f t="shared" si="20"/>
        <v>0</v>
      </c>
      <c r="AF22" s="26">
        <f t="shared" si="21"/>
        <v>5</v>
      </c>
      <c r="AG22" s="26">
        <f t="shared" si="22"/>
        <v>7</v>
      </c>
      <c r="AH22" s="26">
        <f t="shared" si="23"/>
        <v>5</v>
      </c>
      <c r="AI22" s="26">
        <f t="shared" si="24"/>
        <v>7</v>
      </c>
      <c r="AJ22" s="26">
        <f t="shared" si="25"/>
        <v>7</v>
      </c>
      <c r="AK22" s="26">
        <f t="shared" si="26"/>
        <v>30</v>
      </c>
      <c r="AL22" s="26">
        <f t="shared" si="27"/>
        <v>29</v>
      </c>
      <c r="AM22" s="26"/>
      <c r="AN22" s="26"/>
      <c r="AO22" s="29"/>
      <c r="AP22" s="29"/>
      <c r="AQ22" s="29"/>
      <c r="AR22" s="29"/>
      <c r="AS22" s="29"/>
    </row>
    <row r="23" spans="1:45" s="19" customFormat="1" ht="22.5" customHeight="1" x14ac:dyDescent="0.25">
      <c r="A23" s="30" t="s">
        <v>54</v>
      </c>
      <c r="B23" s="31" t="str">
        <f>'[1]04-TH'!B20</f>
        <v>Gia Lai</v>
      </c>
      <c r="C23" s="23">
        <f>'[1]04-TH'!C20</f>
        <v>30830</v>
      </c>
      <c r="D23" s="23">
        <f t="shared" si="28"/>
        <v>11433</v>
      </c>
      <c r="E23" s="23">
        <f t="shared" si="29"/>
        <v>19397</v>
      </c>
      <c r="F23" s="23">
        <f>'[1]04-TH'!F20</f>
        <v>100</v>
      </c>
      <c r="G23" s="23">
        <f>'[1]04-TH'!G20</f>
        <v>39</v>
      </c>
      <c r="H23" s="23">
        <f>'[1]04-TH'!H20</f>
        <v>30691</v>
      </c>
      <c r="I23" s="23">
        <f>'[1]04-TH'!I20</f>
        <v>19934</v>
      </c>
      <c r="J23" s="23">
        <f>'[1]04-TH'!J20</f>
        <v>17121</v>
      </c>
      <c r="K23" s="23">
        <f>'[1]04-TH'!K20</f>
        <v>16782</v>
      </c>
      <c r="L23" s="23">
        <f>'[1]04-TH'!L20</f>
        <v>339</v>
      </c>
      <c r="M23" s="23">
        <f>'[1]04-TH'!M20</f>
        <v>2809</v>
      </c>
      <c r="N23" s="23">
        <f>'[1]04-TH'!N20</f>
        <v>4</v>
      </c>
      <c r="O23" s="23">
        <f>'[1]04-TH'!O20</f>
        <v>8120</v>
      </c>
      <c r="P23" s="23">
        <f>'[1]04-TH'!P20</f>
        <v>480</v>
      </c>
      <c r="Q23" s="23">
        <f>'[1]04-TH'!Q20</f>
        <v>15</v>
      </c>
      <c r="R23" s="23">
        <f>'[1]04-TH'!R20</f>
        <v>2142</v>
      </c>
      <c r="S23" s="23">
        <f t="shared" si="14"/>
        <v>13570</v>
      </c>
      <c r="T23" s="24">
        <f t="shared" si="30"/>
        <v>0.85888431825022571</v>
      </c>
      <c r="U23" s="25">
        <f>'[1]04-TH'!U20</f>
        <v>7068</v>
      </c>
      <c r="V23" s="25">
        <f t="shared" si="9"/>
        <v>18501</v>
      </c>
      <c r="W23" s="25">
        <v>18501</v>
      </c>
      <c r="X23" s="25">
        <f t="shared" si="10"/>
        <v>0</v>
      </c>
      <c r="Y23" s="24">
        <f t="shared" si="11"/>
        <v>0.64950636994558664</v>
      </c>
      <c r="Z23" s="26">
        <f t="shared" si="15"/>
        <v>0</v>
      </c>
      <c r="AA23" s="26">
        <f t="shared" si="16"/>
        <v>0</v>
      </c>
      <c r="AB23" s="26">
        <f t="shared" si="17"/>
        <v>0</v>
      </c>
      <c r="AC23" s="26">
        <f t="shared" si="18"/>
        <v>0</v>
      </c>
      <c r="AD23" s="26">
        <f t="shared" si="19"/>
        <v>0</v>
      </c>
      <c r="AE23" s="26">
        <f t="shared" si="20"/>
        <v>0</v>
      </c>
      <c r="AF23" s="26">
        <f t="shared" si="21"/>
        <v>12</v>
      </c>
      <c r="AG23" s="26">
        <f t="shared" si="22"/>
        <v>15</v>
      </c>
      <c r="AH23" s="26">
        <f t="shared" si="23"/>
        <v>12</v>
      </c>
      <c r="AI23" s="26">
        <f t="shared" si="24"/>
        <v>15</v>
      </c>
      <c r="AJ23" s="26">
        <f t="shared" si="25"/>
        <v>15</v>
      </c>
      <c r="AK23" s="26">
        <f t="shared" si="26"/>
        <v>25</v>
      </c>
      <c r="AL23" s="26">
        <f t="shared" si="27"/>
        <v>10</v>
      </c>
      <c r="AM23" s="26"/>
      <c r="AN23" s="26"/>
      <c r="AO23" s="29"/>
      <c r="AP23" s="29"/>
      <c r="AQ23" s="29"/>
      <c r="AR23" s="29"/>
      <c r="AS23" s="29"/>
    </row>
    <row r="24" spans="1:45" s="19" customFormat="1" ht="22.5" customHeight="1" x14ac:dyDescent="0.25">
      <c r="A24" s="30" t="s">
        <v>55</v>
      </c>
      <c r="B24" s="31" t="str">
        <f>'[1]04-TH'!B21</f>
        <v>Hà Nội</v>
      </c>
      <c r="C24" s="23">
        <f>'[1]04-TH'!C21</f>
        <v>67779</v>
      </c>
      <c r="D24" s="23">
        <f t="shared" si="28"/>
        <v>22345</v>
      </c>
      <c r="E24" s="23">
        <f t="shared" si="29"/>
        <v>45434</v>
      </c>
      <c r="F24" s="23">
        <f>'[1]04-TH'!F21</f>
        <v>1183</v>
      </c>
      <c r="G24" s="23">
        <f>'[1]04-TH'!G21</f>
        <v>101</v>
      </c>
      <c r="H24" s="23">
        <f>'[1]04-TH'!H21</f>
        <v>66495</v>
      </c>
      <c r="I24" s="23">
        <f>'[1]04-TH'!I21</f>
        <v>46576</v>
      </c>
      <c r="J24" s="23">
        <f>'[1]04-TH'!J21</f>
        <v>39430</v>
      </c>
      <c r="K24" s="23">
        <f>'[1]04-TH'!K21</f>
        <v>39047</v>
      </c>
      <c r="L24" s="23">
        <f>'[1]04-TH'!L21</f>
        <v>383</v>
      </c>
      <c r="M24" s="23">
        <f>'[1]04-TH'!M21</f>
        <v>7131</v>
      </c>
      <c r="N24" s="23">
        <f>'[1]04-TH'!N21</f>
        <v>15</v>
      </c>
      <c r="O24" s="23">
        <f>'[1]04-TH'!O21</f>
        <v>14188</v>
      </c>
      <c r="P24" s="23">
        <f>'[1]04-TH'!P21</f>
        <v>588</v>
      </c>
      <c r="Q24" s="23">
        <f>'[1]04-TH'!Q21</f>
        <v>32</v>
      </c>
      <c r="R24" s="23">
        <f>'[1]04-TH'!R21</f>
        <v>5111</v>
      </c>
      <c r="S24" s="23">
        <f t="shared" si="14"/>
        <v>27065</v>
      </c>
      <c r="T24" s="24">
        <f t="shared" si="30"/>
        <v>0.8465733424939883</v>
      </c>
      <c r="U24" s="25">
        <f>'[1]04-TH'!U21</f>
        <v>11538</v>
      </c>
      <c r="V24" s="25">
        <f t="shared" si="9"/>
        <v>33883</v>
      </c>
      <c r="W24" s="25">
        <v>33883</v>
      </c>
      <c r="X24" s="25">
        <f t="shared" si="10"/>
        <v>0</v>
      </c>
      <c r="Y24" s="24">
        <f t="shared" si="11"/>
        <v>0.70044364237912626</v>
      </c>
      <c r="Z24" s="26">
        <f t="shared" si="15"/>
        <v>0</v>
      </c>
      <c r="AA24" s="26">
        <f t="shared" si="16"/>
        <v>0</v>
      </c>
      <c r="AB24" s="26">
        <f t="shared" si="17"/>
        <v>0</v>
      </c>
      <c r="AC24" s="26">
        <f t="shared" si="18"/>
        <v>0</v>
      </c>
      <c r="AD24" s="26">
        <f t="shared" si="19"/>
        <v>0</v>
      </c>
      <c r="AE24" s="26">
        <f t="shared" si="20"/>
        <v>0</v>
      </c>
      <c r="AF24" s="26">
        <f t="shared" si="21"/>
        <v>3</v>
      </c>
      <c r="AG24" s="26">
        <f t="shared" si="22"/>
        <v>2</v>
      </c>
      <c r="AH24" s="26">
        <f t="shared" si="23"/>
        <v>3</v>
      </c>
      <c r="AI24" s="26">
        <f t="shared" si="24"/>
        <v>2</v>
      </c>
      <c r="AJ24" s="26">
        <f t="shared" si="25"/>
        <v>2</v>
      </c>
      <c r="AK24" s="26">
        <f t="shared" si="26"/>
        <v>22</v>
      </c>
      <c r="AL24" s="26">
        <f t="shared" si="27"/>
        <v>20</v>
      </c>
      <c r="AM24" s="26"/>
      <c r="AN24" s="26"/>
      <c r="AO24" s="29"/>
      <c r="AP24" s="29"/>
      <c r="AQ24" s="29"/>
      <c r="AR24" s="29"/>
      <c r="AS24" s="29"/>
    </row>
    <row r="25" spans="1:45" s="19" customFormat="1" ht="22.5" customHeight="1" x14ac:dyDescent="0.25">
      <c r="A25" s="30" t="s">
        <v>56</v>
      </c>
      <c r="B25" s="31" t="str">
        <f>'[1]04-TH'!B22</f>
        <v>Hà Tĩnh</v>
      </c>
      <c r="C25" s="23">
        <f>'[1]04-TH'!C22</f>
        <v>5076</v>
      </c>
      <c r="D25" s="23">
        <f t="shared" si="28"/>
        <v>1012</v>
      </c>
      <c r="E25" s="23">
        <f t="shared" si="29"/>
        <v>4064</v>
      </c>
      <c r="F25" s="23">
        <f>'[1]04-TH'!F22</f>
        <v>48</v>
      </c>
      <c r="G25" s="23">
        <f>'[1]04-TH'!G22</f>
        <v>6</v>
      </c>
      <c r="H25" s="23">
        <f>'[1]04-TH'!H22</f>
        <v>5022</v>
      </c>
      <c r="I25" s="23">
        <f>'[1]04-TH'!I22</f>
        <v>4423</v>
      </c>
      <c r="J25" s="23">
        <f>'[1]04-TH'!J22</f>
        <v>3898</v>
      </c>
      <c r="K25" s="23">
        <f>'[1]04-TH'!K22</f>
        <v>3853</v>
      </c>
      <c r="L25" s="23">
        <f>'[1]04-TH'!L22</f>
        <v>45</v>
      </c>
      <c r="M25" s="23">
        <f>'[1]04-TH'!M22</f>
        <v>524</v>
      </c>
      <c r="N25" s="23">
        <f>'[1]04-TH'!N22</f>
        <v>1</v>
      </c>
      <c r="O25" s="23">
        <f>'[1]04-TH'!O22</f>
        <v>587</v>
      </c>
      <c r="P25" s="23">
        <f>'[1]04-TH'!P22</f>
        <v>9</v>
      </c>
      <c r="Q25" s="23">
        <f>'[1]04-TH'!Q22</f>
        <v>2</v>
      </c>
      <c r="R25" s="23">
        <f>'[1]04-TH'!R22</f>
        <v>1</v>
      </c>
      <c r="S25" s="23">
        <f t="shared" si="14"/>
        <v>1124</v>
      </c>
      <c r="T25" s="24">
        <f t="shared" si="30"/>
        <v>0.88130228351797424</v>
      </c>
      <c r="U25" s="25">
        <f>'[1]04-TH'!U22</f>
        <v>1146</v>
      </c>
      <c r="V25" s="25">
        <f t="shared" si="9"/>
        <v>2158</v>
      </c>
      <c r="W25" s="25">
        <v>2158</v>
      </c>
      <c r="X25" s="25">
        <f t="shared" si="10"/>
        <v>0</v>
      </c>
      <c r="Y25" s="24">
        <f t="shared" si="11"/>
        <v>0.88072481083233767</v>
      </c>
      <c r="Z25" s="26">
        <f t="shared" si="15"/>
        <v>0</v>
      </c>
      <c r="AA25" s="26">
        <f t="shared" si="16"/>
        <v>0</v>
      </c>
      <c r="AB25" s="26">
        <f t="shared" si="17"/>
        <v>0</v>
      </c>
      <c r="AC25" s="26">
        <f t="shared" si="18"/>
        <v>0</v>
      </c>
      <c r="AD25" s="26">
        <f t="shared" si="19"/>
        <v>0</v>
      </c>
      <c r="AE25" s="26">
        <f t="shared" si="20"/>
        <v>0</v>
      </c>
      <c r="AF25" s="26">
        <f t="shared" si="21"/>
        <v>31</v>
      </c>
      <c r="AG25" s="26">
        <f t="shared" si="22"/>
        <v>31</v>
      </c>
      <c r="AH25" s="26">
        <f t="shared" si="23"/>
        <v>31</v>
      </c>
      <c r="AI25" s="26">
        <f t="shared" si="24"/>
        <v>31</v>
      </c>
      <c r="AJ25" s="26">
        <f t="shared" si="25"/>
        <v>31</v>
      </c>
      <c r="AK25" s="26">
        <f t="shared" si="26"/>
        <v>7</v>
      </c>
      <c r="AL25" s="26">
        <f t="shared" si="27"/>
        <v>4</v>
      </c>
      <c r="AM25" s="26"/>
      <c r="AN25" s="26"/>
      <c r="AO25" s="29"/>
      <c r="AP25" s="29"/>
      <c r="AQ25" s="29"/>
      <c r="AR25" s="29"/>
      <c r="AS25" s="29"/>
    </row>
    <row r="26" spans="1:45" s="19" customFormat="1" ht="22.5" customHeight="1" x14ac:dyDescent="0.25">
      <c r="A26" s="30" t="s">
        <v>57</v>
      </c>
      <c r="B26" s="31" t="str">
        <f>'[1]04-TH'!B23</f>
        <v>Hải Phòng</v>
      </c>
      <c r="C26" s="23">
        <f>'[1]04-TH'!C23</f>
        <v>29066</v>
      </c>
      <c r="D26" s="23">
        <f t="shared" si="28"/>
        <v>9399</v>
      </c>
      <c r="E26" s="23">
        <f t="shared" si="29"/>
        <v>19667</v>
      </c>
      <c r="F26" s="23">
        <f>'[1]04-TH'!F23</f>
        <v>367</v>
      </c>
      <c r="G26" s="23">
        <f>'[1]04-TH'!G23</f>
        <v>19</v>
      </c>
      <c r="H26" s="23">
        <f>'[1]04-TH'!H23</f>
        <v>28680</v>
      </c>
      <c r="I26" s="23">
        <f>'[1]04-TH'!I23</f>
        <v>20926</v>
      </c>
      <c r="J26" s="23">
        <f>'[1]04-TH'!J23</f>
        <v>17608</v>
      </c>
      <c r="K26" s="23">
        <f>'[1]04-TH'!K23</f>
        <v>17360</v>
      </c>
      <c r="L26" s="23">
        <f>'[1]04-TH'!L23</f>
        <v>248</v>
      </c>
      <c r="M26" s="23">
        <f>'[1]04-TH'!M23</f>
        <v>3308</v>
      </c>
      <c r="N26" s="23">
        <f>'[1]04-TH'!N23</f>
        <v>10</v>
      </c>
      <c r="O26" s="23">
        <f>'[1]04-TH'!O23</f>
        <v>6797</v>
      </c>
      <c r="P26" s="23">
        <f>'[1]04-TH'!P23</f>
        <v>154</v>
      </c>
      <c r="Q26" s="23">
        <f>'[1]04-TH'!Q23</f>
        <v>4</v>
      </c>
      <c r="R26" s="23">
        <f>'[1]04-TH'!R23</f>
        <v>799</v>
      </c>
      <c r="S26" s="23">
        <f t="shared" si="14"/>
        <v>11072</v>
      </c>
      <c r="T26" s="24">
        <f t="shared" si="30"/>
        <v>0.84144126923444518</v>
      </c>
      <c r="U26" s="25">
        <f>'[1]04-TH'!U23</f>
        <v>6924</v>
      </c>
      <c r="V26" s="25">
        <f t="shared" si="9"/>
        <v>16323</v>
      </c>
      <c r="W26" s="25">
        <v>16323</v>
      </c>
      <c r="X26" s="25">
        <f t="shared" si="10"/>
        <v>0</v>
      </c>
      <c r="Y26" s="24">
        <f t="shared" si="11"/>
        <v>0.72963737796373784</v>
      </c>
      <c r="Z26" s="26">
        <f t="shared" si="15"/>
        <v>0</v>
      </c>
      <c r="AA26" s="26">
        <f t="shared" si="16"/>
        <v>0</v>
      </c>
      <c r="AB26" s="26">
        <f t="shared" si="17"/>
        <v>0</v>
      </c>
      <c r="AC26" s="26">
        <f t="shared" si="18"/>
        <v>0</v>
      </c>
      <c r="AD26" s="26">
        <f t="shared" si="19"/>
        <v>0</v>
      </c>
      <c r="AE26" s="26">
        <f t="shared" si="20"/>
        <v>0</v>
      </c>
      <c r="AF26" s="26">
        <f t="shared" si="21"/>
        <v>14</v>
      </c>
      <c r="AG26" s="26">
        <f t="shared" si="22"/>
        <v>13</v>
      </c>
      <c r="AH26" s="26">
        <f t="shared" si="23"/>
        <v>14</v>
      </c>
      <c r="AI26" s="26">
        <f t="shared" si="24"/>
        <v>14</v>
      </c>
      <c r="AJ26" s="26">
        <f t="shared" si="25"/>
        <v>14</v>
      </c>
      <c r="AK26" s="26">
        <f t="shared" si="26"/>
        <v>19</v>
      </c>
      <c r="AL26" s="26">
        <f t="shared" si="27"/>
        <v>31</v>
      </c>
      <c r="AM26" s="26"/>
      <c r="AN26" s="26"/>
      <c r="AO26" s="29"/>
      <c r="AP26" s="29"/>
      <c r="AQ26" s="29"/>
      <c r="AR26" s="29"/>
      <c r="AS26" s="29"/>
    </row>
    <row r="27" spans="1:45" s="19" customFormat="1" ht="22.5" customHeight="1" x14ac:dyDescent="0.25">
      <c r="A27" s="30" t="s">
        <v>58</v>
      </c>
      <c r="B27" s="31" t="str">
        <f>'[1]04-TH'!B24</f>
        <v>Hồ Chí Minh</v>
      </c>
      <c r="C27" s="23">
        <f>'[1]04-TH'!C24</f>
        <v>179995</v>
      </c>
      <c r="D27" s="23">
        <f t="shared" si="28"/>
        <v>71947</v>
      </c>
      <c r="E27" s="23">
        <f t="shared" si="29"/>
        <v>108048</v>
      </c>
      <c r="F27" s="23">
        <f>'[1]04-TH'!F24</f>
        <v>2172</v>
      </c>
      <c r="G27" s="23">
        <f>'[1]04-TH'!G24</f>
        <v>64</v>
      </c>
      <c r="H27" s="23">
        <f>'[1]04-TH'!H24</f>
        <v>177759</v>
      </c>
      <c r="I27" s="23">
        <f>'[1]04-TH'!I24</f>
        <v>97151</v>
      </c>
      <c r="J27" s="23">
        <f>'[1]04-TH'!J24</f>
        <v>81977</v>
      </c>
      <c r="K27" s="23">
        <f>'[1]04-TH'!K24</f>
        <v>80819</v>
      </c>
      <c r="L27" s="23">
        <f>'[1]04-TH'!L24</f>
        <v>1158</v>
      </c>
      <c r="M27" s="23">
        <f>'[1]04-TH'!M24</f>
        <v>15126</v>
      </c>
      <c r="N27" s="23">
        <f>'[1]04-TH'!N24</f>
        <v>48</v>
      </c>
      <c r="O27" s="23">
        <f>'[1]04-TH'!O24</f>
        <v>61909</v>
      </c>
      <c r="P27" s="23">
        <f>'[1]04-TH'!P24</f>
        <v>1915</v>
      </c>
      <c r="Q27" s="23">
        <f>'[1]04-TH'!Q24</f>
        <v>169</v>
      </c>
      <c r="R27" s="23">
        <f>'[1]04-TH'!R24</f>
        <v>16615</v>
      </c>
      <c r="S27" s="23">
        <f t="shared" si="14"/>
        <v>95782</v>
      </c>
      <c r="T27" s="24">
        <f t="shared" si="30"/>
        <v>0.84381015120791347</v>
      </c>
      <c r="U27" s="25">
        <f>'[1]04-TH'!U24</f>
        <v>17558</v>
      </c>
      <c r="V27" s="25">
        <f t="shared" si="9"/>
        <v>89505</v>
      </c>
      <c r="W27" s="25">
        <v>89505</v>
      </c>
      <c r="X27" s="25">
        <f t="shared" si="10"/>
        <v>0</v>
      </c>
      <c r="Y27" s="24">
        <f t="shared" si="11"/>
        <v>0.54653210245332162</v>
      </c>
      <c r="Z27" s="26">
        <f t="shared" si="15"/>
        <v>0</v>
      </c>
      <c r="AA27" s="26">
        <f t="shared" si="16"/>
        <v>0</v>
      </c>
      <c r="AB27" s="26">
        <f t="shared" si="17"/>
        <v>0</v>
      </c>
      <c r="AC27" s="26">
        <f t="shared" si="18"/>
        <v>0</v>
      </c>
      <c r="AD27" s="26">
        <f t="shared" si="19"/>
        <v>0</v>
      </c>
      <c r="AE27" s="26">
        <f t="shared" si="20"/>
        <v>0</v>
      </c>
      <c r="AF27" s="26">
        <f t="shared" si="21"/>
        <v>1</v>
      </c>
      <c r="AG27" s="26">
        <f t="shared" si="22"/>
        <v>1</v>
      </c>
      <c r="AH27" s="26">
        <f t="shared" si="23"/>
        <v>1</v>
      </c>
      <c r="AI27" s="26">
        <f t="shared" si="24"/>
        <v>1</v>
      </c>
      <c r="AJ27" s="26">
        <f t="shared" si="25"/>
        <v>1</v>
      </c>
      <c r="AK27" s="26">
        <f t="shared" si="26"/>
        <v>32</v>
      </c>
      <c r="AL27" s="26">
        <f t="shared" si="27"/>
        <v>25</v>
      </c>
      <c r="AM27" s="26"/>
      <c r="AN27" s="26"/>
      <c r="AO27" s="29"/>
      <c r="AP27" s="29"/>
      <c r="AQ27" s="29"/>
      <c r="AR27" s="29"/>
      <c r="AS27" s="29"/>
    </row>
    <row r="28" spans="1:45" s="19" customFormat="1" ht="22.5" customHeight="1" x14ac:dyDescent="0.25">
      <c r="A28" s="30" t="s">
        <v>59</v>
      </c>
      <c r="B28" s="31" t="str">
        <f>'[1]04-TH'!B25</f>
        <v>Huế</v>
      </c>
      <c r="C28" s="23">
        <f>'[1]04-TH'!C25</f>
        <v>8598</v>
      </c>
      <c r="D28" s="23">
        <f t="shared" si="28"/>
        <v>2650</v>
      </c>
      <c r="E28" s="23">
        <f t="shared" si="29"/>
        <v>5948</v>
      </c>
      <c r="F28" s="23">
        <f>'[1]04-TH'!F25</f>
        <v>98</v>
      </c>
      <c r="G28" s="23">
        <f>'[1]04-TH'!G25</f>
        <v>2</v>
      </c>
      <c r="H28" s="23">
        <f>'[1]04-TH'!H25</f>
        <v>8498</v>
      </c>
      <c r="I28" s="23">
        <f>'[1]04-TH'!I25</f>
        <v>6681</v>
      </c>
      <c r="J28" s="23">
        <f>'[1]04-TH'!J25</f>
        <v>4879</v>
      </c>
      <c r="K28" s="23">
        <f>'[1]04-TH'!K25</f>
        <v>4853</v>
      </c>
      <c r="L28" s="23">
        <f>'[1]04-TH'!L25</f>
        <v>26</v>
      </c>
      <c r="M28" s="23">
        <f>'[1]04-TH'!M25</f>
        <v>1797</v>
      </c>
      <c r="N28" s="23">
        <f>'[1]04-TH'!N25</f>
        <v>5</v>
      </c>
      <c r="O28" s="23">
        <f>'[1]04-TH'!O25</f>
        <v>1765</v>
      </c>
      <c r="P28" s="23">
        <f>'[1]04-TH'!P25</f>
        <v>21</v>
      </c>
      <c r="Q28" s="23">
        <f>'[1]04-TH'!Q25</f>
        <v>2</v>
      </c>
      <c r="R28" s="23">
        <f>'[1]04-TH'!R25</f>
        <v>29</v>
      </c>
      <c r="S28" s="23">
        <f t="shared" si="14"/>
        <v>3619</v>
      </c>
      <c r="T28" s="24">
        <f t="shared" si="30"/>
        <v>0.73027989821882955</v>
      </c>
      <c r="U28" s="25">
        <f>'[1]04-TH'!U25</f>
        <v>1496</v>
      </c>
      <c r="V28" s="25">
        <f t="shared" si="9"/>
        <v>4146</v>
      </c>
      <c r="W28" s="25">
        <v>4146</v>
      </c>
      <c r="X28" s="25">
        <f t="shared" si="10"/>
        <v>0</v>
      </c>
      <c r="Y28" s="24">
        <f t="shared" si="11"/>
        <v>0.78618498470228293</v>
      </c>
      <c r="Z28" s="26">
        <f t="shared" si="15"/>
        <v>0</v>
      </c>
      <c r="AA28" s="26">
        <f t="shared" si="16"/>
        <v>0</v>
      </c>
      <c r="AB28" s="26">
        <f t="shared" si="17"/>
        <v>0</v>
      </c>
      <c r="AC28" s="26">
        <f t="shared" si="18"/>
        <v>0</v>
      </c>
      <c r="AD28" s="26">
        <f t="shared" si="19"/>
        <v>0</v>
      </c>
      <c r="AE28" s="26">
        <f t="shared" si="20"/>
        <v>0</v>
      </c>
      <c r="AF28" s="26">
        <f t="shared" si="21"/>
        <v>27</v>
      </c>
      <c r="AG28" s="26">
        <f t="shared" si="22"/>
        <v>28</v>
      </c>
      <c r="AH28" s="26">
        <f t="shared" si="23"/>
        <v>27</v>
      </c>
      <c r="AI28" s="26">
        <f t="shared" si="24"/>
        <v>28</v>
      </c>
      <c r="AJ28" s="26">
        <f t="shared" si="25"/>
        <v>28</v>
      </c>
      <c r="AK28" s="26">
        <f t="shared" si="26"/>
        <v>14</v>
      </c>
      <c r="AL28" s="26">
        <f t="shared" si="27"/>
        <v>34</v>
      </c>
      <c r="AM28" s="26"/>
      <c r="AN28" s="26"/>
      <c r="AO28" s="29"/>
      <c r="AP28" s="29"/>
      <c r="AQ28" s="29"/>
      <c r="AR28" s="29"/>
      <c r="AS28" s="29"/>
    </row>
    <row r="29" spans="1:45" s="19" customFormat="1" ht="22.5" customHeight="1" x14ac:dyDescent="0.25">
      <c r="A29" s="30" t="s">
        <v>60</v>
      </c>
      <c r="B29" s="31" t="str">
        <f>'[1]04-TH'!B26</f>
        <v>Hưng Yên</v>
      </c>
      <c r="C29" s="23">
        <f>'[1]04-TH'!C26</f>
        <v>17834</v>
      </c>
      <c r="D29" s="23">
        <f t="shared" si="28"/>
        <v>5011</v>
      </c>
      <c r="E29" s="23">
        <f t="shared" si="29"/>
        <v>12823</v>
      </c>
      <c r="F29" s="23">
        <f>'[1]04-TH'!F26</f>
        <v>180</v>
      </c>
      <c r="G29" s="23">
        <f>'[1]04-TH'!G26</f>
        <v>19</v>
      </c>
      <c r="H29" s="23">
        <f>'[1]04-TH'!H26</f>
        <v>17635</v>
      </c>
      <c r="I29" s="23">
        <f>'[1]04-TH'!I26</f>
        <v>13403</v>
      </c>
      <c r="J29" s="23">
        <f>'[1]04-TH'!J26</f>
        <v>11512</v>
      </c>
      <c r="K29" s="23">
        <f>'[1]04-TH'!K26</f>
        <v>11375</v>
      </c>
      <c r="L29" s="23">
        <f>'[1]04-TH'!L26</f>
        <v>137</v>
      </c>
      <c r="M29" s="23">
        <f>'[1]04-TH'!M26</f>
        <v>1891</v>
      </c>
      <c r="N29" s="23">
        <f>'[1]04-TH'!N26</f>
        <v>0</v>
      </c>
      <c r="O29" s="23">
        <f>'[1]04-TH'!O26</f>
        <v>4086</v>
      </c>
      <c r="P29" s="23">
        <f>'[1]04-TH'!P26</f>
        <v>123</v>
      </c>
      <c r="Q29" s="23">
        <f>'[1]04-TH'!Q26</f>
        <v>2</v>
      </c>
      <c r="R29" s="23">
        <f>'[1]04-TH'!R26</f>
        <v>21</v>
      </c>
      <c r="S29" s="23">
        <f t="shared" si="14"/>
        <v>6123</v>
      </c>
      <c r="T29" s="24">
        <f t="shared" si="30"/>
        <v>0.8589121838394389</v>
      </c>
      <c r="U29" s="25">
        <f>'[1]04-TH'!U26</f>
        <v>2881</v>
      </c>
      <c r="V29" s="25">
        <f t="shared" si="9"/>
        <v>7892</v>
      </c>
      <c r="W29" s="25">
        <v>7892</v>
      </c>
      <c r="X29" s="25">
        <f t="shared" si="10"/>
        <v>0</v>
      </c>
      <c r="Y29" s="24">
        <f t="shared" si="11"/>
        <v>0.76002268216614688</v>
      </c>
      <c r="Z29" s="26">
        <f t="shared" si="15"/>
        <v>0</v>
      </c>
      <c r="AA29" s="26">
        <f t="shared" si="16"/>
        <v>0</v>
      </c>
      <c r="AB29" s="26">
        <f t="shared" si="17"/>
        <v>0</v>
      </c>
      <c r="AC29" s="26">
        <f t="shared" si="18"/>
        <v>0</v>
      </c>
      <c r="AD29" s="26">
        <f t="shared" si="19"/>
        <v>0</v>
      </c>
      <c r="AE29" s="26">
        <f t="shared" si="20"/>
        <v>0</v>
      </c>
      <c r="AF29" s="26">
        <f t="shared" si="21"/>
        <v>21</v>
      </c>
      <c r="AG29" s="26">
        <f t="shared" si="22"/>
        <v>21</v>
      </c>
      <c r="AH29" s="26">
        <f t="shared" si="23"/>
        <v>21</v>
      </c>
      <c r="AI29" s="26">
        <f t="shared" si="24"/>
        <v>21</v>
      </c>
      <c r="AJ29" s="26">
        <f t="shared" si="25"/>
        <v>21</v>
      </c>
      <c r="AK29" s="26">
        <f t="shared" si="26"/>
        <v>15</v>
      </c>
      <c r="AL29" s="26">
        <f t="shared" si="27"/>
        <v>9</v>
      </c>
      <c r="AM29" s="26"/>
      <c r="AN29" s="26"/>
      <c r="AO29" s="29"/>
      <c r="AP29" s="29"/>
      <c r="AQ29" s="29"/>
      <c r="AR29" s="29"/>
      <c r="AS29" s="29"/>
    </row>
    <row r="30" spans="1:45" s="19" customFormat="1" ht="22.5" customHeight="1" x14ac:dyDescent="0.25">
      <c r="A30" s="30" t="s">
        <v>61</v>
      </c>
      <c r="B30" s="31" t="str">
        <f>'[1]04-TH'!B27</f>
        <v>Khánh Hòa</v>
      </c>
      <c r="C30" s="23">
        <f>'[1]04-TH'!C27</f>
        <v>23287</v>
      </c>
      <c r="D30" s="23">
        <f t="shared" si="28"/>
        <v>8080</v>
      </c>
      <c r="E30" s="23">
        <f t="shared" si="29"/>
        <v>15207</v>
      </c>
      <c r="F30" s="23">
        <f>'[1]04-TH'!F27</f>
        <v>113</v>
      </c>
      <c r="G30" s="23">
        <f>'[1]04-TH'!G27</f>
        <v>5</v>
      </c>
      <c r="H30" s="23">
        <f>'[1]04-TH'!H27</f>
        <v>23169</v>
      </c>
      <c r="I30" s="23">
        <f>'[1]04-TH'!I27</f>
        <v>15689</v>
      </c>
      <c r="J30" s="23">
        <f>'[1]04-TH'!J27</f>
        <v>13281</v>
      </c>
      <c r="K30" s="23">
        <f>'[1]04-TH'!K27</f>
        <v>13121</v>
      </c>
      <c r="L30" s="23">
        <f>'[1]04-TH'!L27</f>
        <v>160</v>
      </c>
      <c r="M30" s="23">
        <f>'[1]04-TH'!M27</f>
        <v>2396</v>
      </c>
      <c r="N30" s="23">
        <f>'[1]04-TH'!N27</f>
        <v>12</v>
      </c>
      <c r="O30" s="23">
        <f>'[1]04-TH'!O27</f>
        <v>5894</v>
      </c>
      <c r="P30" s="23">
        <f>'[1]04-TH'!P27</f>
        <v>129</v>
      </c>
      <c r="Q30" s="23">
        <f>'[1]04-TH'!Q27</f>
        <v>7</v>
      </c>
      <c r="R30" s="23">
        <f>'[1]04-TH'!R27</f>
        <v>1450</v>
      </c>
      <c r="S30" s="23">
        <f t="shared" si="14"/>
        <v>9888</v>
      </c>
      <c r="T30" s="24">
        <f t="shared" si="30"/>
        <v>0.84651666772898204</v>
      </c>
      <c r="U30" s="25">
        <f>'[1]04-TH'!U27</f>
        <v>2039</v>
      </c>
      <c r="V30" s="25">
        <f t="shared" si="9"/>
        <v>10119</v>
      </c>
      <c r="W30" s="25">
        <v>10119</v>
      </c>
      <c r="X30" s="25">
        <f t="shared" si="10"/>
        <v>0</v>
      </c>
      <c r="Y30" s="24">
        <f t="shared" si="11"/>
        <v>0.67715481893909968</v>
      </c>
      <c r="Z30" s="26">
        <f t="shared" si="15"/>
        <v>0</v>
      </c>
      <c r="AA30" s="26">
        <f t="shared" si="16"/>
        <v>0</v>
      </c>
      <c r="AB30" s="26">
        <f t="shared" si="17"/>
        <v>0</v>
      </c>
      <c r="AC30" s="26">
        <f t="shared" si="18"/>
        <v>0</v>
      </c>
      <c r="AD30" s="26">
        <f t="shared" si="19"/>
        <v>0</v>
      </c>
      <c r="AE30" s="26">
        <f t="shared" si="20"/>
        <v>0</v>
      </c>
      <c r="AF30" s="26">
        <f t="shared" si="21"/>
        <v>17</v>
      </c>
      <c r="AG30" s="26">
        <f t="shared" si="22"/>
        <v>19</v>
      </c>
      <c r="AH30" s="26">
        <f t="shared" si="23"/>
        <v>17</v>
      </c>
      <c r="AI30" s="26">
        <f t="shared" si="24"/>
        <v>19</v>
      </c>
      <c r="AJ30" s="26">
        <f t="shared" si="25"/>
        <v>19</v>
      </c>
      <c r="AK30" s="26">
        <f t="shared" si="26"/>
        <v>24</v>
      </c>
      <c r="AL30" s="26">
        <f t="shared" si="27"/>
        <v>21</v>
      </c>
      <c r="AM30" s="26"/>
      <c r="AN30" s="26"/>
      <c r="AO30" s="29"/>
      <c r="AP30" s="29"/>
      <c r="AQ30" s="29"/>
      <c r="AR30" s="29"/>
      <c r="AS30" s="29"/>
    </row>
    <row r="31" spans="1:45" s="19" customFormat="1" ht="22.5" customHeight="1" x14ac:dyDescent="0.25">
      <c r="A31" s="30" t="s">
        <v>65</v>
      </c>
      <c r="B31" s="31" t="str">
        <f>'[1]04-TH'!B28</f>
        <v>Lai Châu</v>
      </c>
      <c r="C31" s="23">
        <f>'[1]04-TH'!C28</f>
        <v>2127</v>
      </c>
      <c r="D31" s="23">
        <f t="shared" si="28"/>
        <v>237</v>
      </c>
      <c r="E31" s="23">
        <f t="shared" si="29"/>
        <v>1890</v>
      </c>
      <c r="F31" s="23">
        <f>'[1]04-TH'!F28</f>
        <v>23</v>
      </c>
      <c r="G31" s="23">
        <f>'[1]04-TH'!G28</f>
        <v>0</v>
      </c>
      <c r="H31" s="23">
        <f>'[1]04-TH'!H28</f>
        <v>2104</v>
      </c>
      <c r="I31" s="23">
        <f>'[1]04-TH'!I28</f>
        <v>2018</v>
      </c>
      <c r="J31" s="23">
        <f>'[1]04-TH'!J28</f>
        <v>1828</v>
      </c>
      <c r="K31" s="23">
        <f>'[1]04-TH'!K28</f>
        <v>1823</v>
      </c>
      <c r="L31" s="23">
        <f>'[1]04-TH'!L28</f>
        <v>5</v>
      </c>
      <c r="M31" s="23">
        <f>'[1]04-TH'!M28</f>
        <v>190</v>
      </c>
      <c r="N31" s="23">
        <f>'[1]04-TH'!N28</f>
        <v>0</v>
      </c>
      <c r="O31" s="23">
        <f>'[1]04-TH'!O28</f>
        <v>84</v>
      </c>
      <c r="P31" s="23">
        <f>'[1]04-TH'!P28</f>
        <v>2</v>
      </c>
      <c r="Q31" s="23">
        <f>'[1]04-TH'!Q28</f>
        <v>0</v>
      </c>
      <c r="R31" s="23">
        <f>'[1]04-TH'!R28</f>
        <v>0</v>
      </c>
      <c r="S31" s="23">
        <f t="shared" si="14"/>
        <v>276</v>
      </c>
      <c r="T31" s="24">
        <f t="shared" si="30"/>
        <v>0.90584737363726464</v>
      </c>
      <c r="U31" s="25">
        <f>'[1]04-TH'!U28</f>
        <v>212</v>
      </c>
      <c r="V31" s="25">
        <f t="shared" si="9"/>
        <v>449</v>
      </c>
      <c r="W31" s="25">
        <v>449</v>
      </c>
      <c r="X31" s="25">
        <f t="shared" si="10"/>
        <v>0</v>
      </c>
      <c r="Y31" s="24">
        <f t="shared" si="11"/>
        <v>0.95912547528517111</v>
      </c>
      <c r="Z31" s="26">
        <f t="shared" si="15"/>
        <v>0</v>
      </c>
      <c r="AA31" s="26">
        <f t="shared" si="16"/>
        <v>0</v>
      </c>
      <c r="AB31" s="26">
        <f t="shared" si="17"/>
        <v>0</v>
      </c>
      <c r="AC31" s="26">
        <f t="shared" si="18"/>
        <v>0</v>
      </c>
      <c r="AD31" s="26">
        <f t="shared" si="19"/>
        <v>0</v>
      </c>
      <c r="AE31" s="26">
        <f t="shared" si="20"/>
        <v>0</v>
      </c>
      <c r="AF31" s="26">
        <f t="shared" si="21"/>
        <v>34</v>
      </c>
      <c r="AG31" s="26">
        <f t="shared" si="22"/>
        <v>34</v>
      </c>
      <c r="AH31" s="26">
        <f t="shared" si="23"/>
        <v>34</v>
      </c>
      <c r="AI31" s="26">
        <f t="shared" si="24"/>
        <v>34</v>
      </c>
      <c r="AJ31" s="26">
        <f t="shared" si="25"/>
        <v>34</v>
      </c>
      <c r="AK31" s="26">
        <f t="shared" si="26"/>
        <v>1</v>
      </c>
      <c r="AL31" s="26">
        <f t="shared" si="27"/>
        <v>1</v>
      </c>
      <c r="AM31" s="26"/>
      <c r="AN31" s="26"/>
      <c r="AO31" s="29"/>
      <c r="AP31" s="29"/>
      <c r="AQ31" s="29"/>
      <c r="AR31" s="29"/>
      <c r="AS31" s="29"/>
    </row>
    <row r="32" spans="1:45" s="19" customFormat="1" ht="22.5" customHeight="1" x14ac:dyDescent="0.25">
      <c r="A32" s="30" t="s">
        <v>66</v>
      </c>
      <c r="B32" s="31" t="str">
        <f>'[1]04-TH'!B29</f>
        <v>Lâm Đồng</v>
      </c>
      <c r="C32" s="23">
        <f>'[1]04-TH'!C29</f>
        <v>51441</v>
      </c>
      <c r="D32" s="23">
        <f t="shared" si="28"/>
        <v>19102</v>
      </c>
      <c r="E32" s="23">
        <f t="shared" si="29"/>
        <v>32339</v>
      </c>
      <c r="F32" s="23">
        <f>'[1]04-TH'!F29</f>
        <v>354</v>
      </c>
      <c r="G32" s="23">
        <f>'[1]04-TH'!G29</f>
        <v>21</v>
      </c>
      <c r="H32" s="23">
        <f>'[1]04-TH'!H29</f>
        <v>51066</v>
      </c>
      <c r="I32" s="23">
        <f>'[1]04-TH'!I29</f>
        <v>30369</v>
      </c>
      <c r="J32" s="23">
        <f>'[1]04-TH'!J29</f>
        <v>25779</v>
      </c>
      <c r="K32" s="23">
        <f>'[1]04-TH'!K29</f>
        <v>25081</v>
      </c>
      <c r="L32" s="23">
        <f>'[1]04-TH'!L29</f>
        <v>698</v>
      </c>
      <c r="M32" s="23">
        <f>'[1]04-TH'!M29</f>
        <v>4555</v>
      </c>
      <c r="N32" s="23">
        <f>'[1]04-TH'!N29</f>
        <v>35</v>
      </c>
      <c r="O32" s="23">
        <f>'[1]04-TH'!O29</f>
        <v>12963</v>
      </c>
      <c r="P32" s="23">
        <f>'[1]04-TH'!P29</f>
        <v>898</v>
      </c>
      <c r="Q32" s="23">
        <f>'[1]04-TH'!Q29</f>
        <v>11</v>
      </c>
      <c r="R32" s="23">
        <f>'[1]04-TH'!R29</f>
        <v>6825</v>
      </c>
      <c r="S32" s="23">
        <f t="shared" si="14"/>
        <v>25287</v>
      </c>
      <c r="T32" s="24">
        <f t="shared" si="30"/>
        <v>0.84885903388323625</v>
      </c>
      <c r="U32" s="25">
        <f>'[1]04-TH'!U29</f>
        <v>7589</v>
      </c>
      <c r="V32" s="25">
        <f t="shared" si="9"/>
        <v>26691</v>
      </c>
      <c r="W32" s="25">
        <v>26691</v>
      </c>
      <c r="X32" s="25">
        <f t="shared" si="10"/>
        <v>0</v>
      </c>
      <c r="Y32" s="24">
        <f t="shared" si="11"/>
        <v>0.59470097520855358</v>
      </c>
      <c r="Z32" s="26">
        <f t="shared" si="15"/>
        <v>0</v>
      </c>
      <c r="AA32" s="26">
        <f t="shared" si="16"/>
        <v>0</v>
      </c>
      <c r="AB32" s="26">
        <f t="shared" si="17"/>
        <v>0</v>
      </c>
      <c r="AC32" s="26">
        <f t="shared" si="18"/>
        <v>0</v>
      </c>
      <c r="AD32" s="26">
        <f t="shared" si="19"/>
        <v>0</v>
      </c>
      <c r="AE32" s="26">
        <f t="shared" si="20"/>
        <v>0</v>
      </c>
      <c r="AF32" s="26">
        <f t="shared" si="21"/>
        <v>8</v>
      </c>
      <c r="AG32" s="26">
        <f t="shared" si="22"/>
        <v>8</v>
      </c>
      <c r="AH32" s="26">
        <f t="shared" si="23"/>
        <v>8</v>
      </c>
      <c r="AI32" s="26">
        <f t="shared" si="24"/>
        <v>8</v>
      </c>
      <c r="AJ32" s="26">
        <f t="shared" si="25"/>
        <v>8</v>
      </c>
      <c r="AK32" s="26">
        <f t="shared" si="26"/>
        <v>28</v>
      </c>
      <c r="AL32" s="26">
        <f t="shared" si="27"/>
        <v>17</v>
      </c>
      <c r="AM32" s="26"/>
      <c r="AN32" s="26"/>
      <c r="AO32" s="29"/>
      <c r="AP32" s="29"/>
      <c r="AQ32" s="29"/>
      <c r="AR32" s="29"/>
      <c r="AS32" s="29"/>
    </row>
    <row r="33" spans="1:45" s="19" customFormat="1" ht="22.5" customHeight="1" x14ac:dyDescent="0.25">
      <c r="A33" s="30" t="s">
        <v>67</v>
      </c>
      <c r="B33" s="31" t="str">
        <f>'[1]04-TH'!B30</f>
        <v>Lạng Sơn</v>
      </c>
      <c r="C33" s="23">
        <f>'[1]04-TH'!C30</f>
        <v>6129</v>
      </c>
      <c r="D33" s="23">
        <f t="shared" si="28"/>
        <v>1708</v>
      </c>
      <c r="E33" s="23">
        <f t="shared" si="29"/>
        <v>4421</v>
      </c>
      <c r="F33" s="23">
        <f>'[1]04-TH'!F30</f>
        <v>114</v>
      </c>
      <c r="G33" s="23">
        <f>'[1]04-TH'!G30</f>
        <v>3</v>
      </c>
      <c r="H33" s="23">
        <f>'[1]04-TH'!H30</f>
        <v>6012</v>
      </c>
      <c r="I33" s="23">
        <f>'[1]04-TH'!I30</f>
        <v>4922</v>
      </c>
      <c r="J33" s="23">
        <f>'[1]04-TH'!J30</f>
        <v>3993</v>
      </c>
      <c r="K33" s="23">
        <f>'[1]04-TH'!K30</f>
        <v>3861</v>
      </c>
      <c r="L33" s="23">
        <f>'[1]04-TH'!L30</f>
        <v>132</v>
      </c>
      <c r="M33" s="23">
        <f>'[1]04-TH'!M30</f>
        <v>922</v>
      </c>
      <c r="N33" s="23">
        <f>'[1]04-TH'!N30</f>
        <v>7</v>
      </c>
      <c r="O33" s="23">
        <f>'[1]04-TH'!O30</f>
        <v>1061</v>
      </c>
      <c r="P33" s="23">
        <f>'[1]04-TH'!P30</f>
        <v>20</v>
      </c>
      <c r="Q33" s="23">
        <f>'[1]04-TH'!Q30</f>
        <v>0</v>
      </c>
      <c r="R33" s="23">
        <f>'[1]04-TH'!R30</f>
        <v>9</v>
      </c>
      <c r="S33" s="23">
        <f t="shared" si="14"/>
        <v>2019</v>
      </c>
      <c r="T33" s="24">
        <f t="shared" si="30"/>
        <v>0.81125558715969115</v>
      </c>
      <c r="U33" s="25">
        <f>'[1]04-TH'!U30</f>
        <v>1131</v>
      </c>
      <c r="V33" s="25">
        <f t="shared" si="9"/>
        <v>2839</v>
      </c>
      <c r="W33" s="25">
        <v>2839</v>
      </c>
      <c r="X33" s="25">
        <f t="shared" si="10"/>
        <v>0</v>
      </c>
      <c r="Y33" s="24">
        <f t="shared" si="11"/>
        <v>0.81869594145043245</v>
      </c>
      <c r="Z33" s="26">
        <f t="shared" si="15"/>
        <v>0</v>
      </c>
      <c r="AA33" s="26">
        <f t="shared" si="16"/>
        <v>0</v>
      </c>
      <c r="AB33" s="26">
        <f t="shared" si="17"/>
        <v>0</v>
      </c>
      <c r="AC33" s="26">
        <f t="shared" si="18"/>
        <v>0</v>
      </c>
      <c r="AD33" s="26">
        <f t="shared" si="19"/>
        <v>0</v>
      </c>
      <c r="AE33" s="26">
        <f t="shared" si="20"/>
        <v>0</v>
      </c>
      <c r="AF33" s="26">
        <f t="shared" si="21"/>
        <v>29</v>
      </c>
      <c r="AG33" s="26">
        <f t="shared" si="22"/>
        <v>29</v>
      </c>
      <c r="AH33" s="26">
        <f t="shared" si="23"/>
        <v>29</v>
      </c>
      <c r="AI33" s="26">
        <f t="shared" si="24"/>
        <v>30</v>
      </c>
      <c r="AJ33" s="26">
        <f t="shared" si="25"/>
        <v>30</v>
      </c>
      <c r="AK33" s="26">
        <f t="shared" si="26"/>
        <v>10</v>
      </c>
      <c r="AL33" s="26">
        <f t="shared" si="27"/>
        <v>32</v>
      </c>
      <c r="AM33" s="26"/>
      <c r="AN33" s="26"/>
      <c r="AO33" s="29"/>
      <c r="AP33" s="29"/>
      <c r="AQ33" s="29"/>
      <c r="AR33" s="29"/>
      <c r="AS33" s="29"/>
    </row>
    <row r="34" spans="1:45" s="19" customFormat="1" ht="22.5" customHeight="1" x14ac:dyDescent="0.25">
      <c r="A34" s="30" t="s">
        <v>68</v>
      </c>
      <c r="B34" s="31" t="str">
        <f>'[1]04-TH'!B31</f>
        <v>Lào Cai</v>
      </c>
      <c r="C34" s="23">
        <f>'[1]04-TH'!C31</f>
        <v>9828</v>
      </c>
      <c r="D34" s="23">
        <f t="shared" si="28"/>
        <v>1903</v>
      </c>
      <c r="E34" s="23">
        <f t="shared" si="29"/>
        <v>7925</v>
      </c>
      <c r="F34" s="23">
        <f>'[1]04-TH'!F31</f>
        <v>67</v>
      </c>
      <c r="G34" s="23">
        <f>'[1]04-TH'!G31</f>
        <v>7</v>
      </c>
      <c r="H34" s="23">
        <f>'[1]04-TH'!H31</f>
        <v>9754</v>
      </c>
      <c r="I34" s="23">
        <f>'[1]04-TH'!I31</f>
        <v>8626</v>
      </c>
      <c r="J34" s="23">
        <f>'[1]04-TH'!J31</f>
        <v>7591</v>
      </c>
      <c r="K34" s="23">
        <f>'[1]04-TH'!K31</f>
        <v>7474</v>
      </c>
      <c r="L34" s="23">
        <f>'[1]04-TH'!L31</f>
        <v>117</v>
      </c>
      <c r="M34" s="23">
        <f>'[1]04-TH'!M31</f>
        <v>1030</v>
      </c>
      <c r="N34" s="23">
        <f>'[1]04-TH'!N31</f>
        <v>5</v>
      </c>
      <c r="O34" s="23">
        <f>'[1]04-TH'!O31</f>
        <v>1086</v>
      </c>
      <c r="P34" s="23">
        <f>'[1]04-TH'!P31</f>
        <v>40</v>
      </c>
      <c r="Q34" s="23">
        <f>'[1]04-TH'!Q31</f>
        <v>0</v>
      </c>
      <c r="R34" s="23">
        <f>'[1]04-TH'!R31</f>
        <v>2</v>
      </c>
      <c r="S34" s="23">
        <f t="shared" si="14"/>
        <v>2163</v>
      </c>
      <c r="T34" s="24">
        <f t="shared" si="30"/>
        <v>0.88001391143055874</v>
      </c>
      <c r="U34" s="25">
        <f>'[1]04-TH'!U31</f>
        <v>2209</v>
      </c>
      <c r="V34" s="25">
        <f t="shared" si="9"/>
        <v>4112</v>
      </c>
      <c r="W34" s="25">
        <v>4112</v>
      </c>
      <c r="X34" s="25">
        <f t="shared" si="10"/>
        <v>0</v>
      </c>
      <c r="Y34" s="24">
        <f t="shared" si="11"/>
        <v>0.88435513635431617</v>
      </c>
      <c r="Z34" s="26">
        <f t="shared" si="15"/>
        <v>0</v>
      </c>
      <c r="AA34" s="26">
        <f t="shared" si="16"/>
        <v>0</v>
      </c>
      <c r="AB34" s="26">
        <f t="shared" si="17"/>
        <v>0</v>
      </c>
      <c r="AC34" s="26">
        <f t="shared" si="18"/>
        <v>0</v>
      </c>
      <c r="AD34" s="26">
        <f t="shared" si="19"/>
        <v>0</v>
      </c>
      <c r="AE34" s="26">
        <f t="shared" si="20"/>
        <v>0</v>
      </c>
      <c r="AF34" s="26">
        <f t="shared" si="21"/>
        <v>25</v>
      </c>
      <c r="AG34" s="26">
        <f t="shared" si="22"/>
        <v>25</v>
      </c>
      <c r="AH34" s="26">
        <f t="shared" si="23"/>
        <v>25</v>
      </c>
      <c r="AI34" s="26">
        <f t="shared" si="24"/>
        <v>25</v>
      </c>
      <c r="AJ34" s="26">
        <f t="shared" si="25"/>
        <v>24</v>
      </c>
      <c r="AK34" s="26">
        <f t="shared" si="26"/>
        <v>4</v>
      </c>
      <c r="AL34" s="26">
        <f t="shared" si="27"/>
        <v>5</v>
      </c>
      <c r="AM34" s="26"/>
      <c r="AN34" s="26"/>
      <c r="AO34" s="29"/>
      <c r="AP34" s="29"/>
      <c r="AQ34" s="29"/>
      <c r="AR34" s="29"/>
      <c r="AS34" s="29"/>
    </row>
    <row r="35" spans="1:45" s="19" customFormat="1" ht="22.5" customHeight="1" x14ac:dyDescent="0.25">
      <c r="A35" s="30" t="s">
        <v>69</v>
      </c>
      <c r="B35" s="31" t="str">
        <f>'[1]04-TH'!B32</f>
        <v>Nghệ An</v>
      </c>
      <c r="C35" s="23">
        <f>'[1]04-TH'!C32</f>
        <v>22114</v>
      </c>
      <c r="D35" s="23">
        <f t="shared" si="28"/>
        <v>5745</v>
      </c>
      <c r="E35" s="23">
        <f t="shared" si="29"/>
        <v>16369</v>
      </c>
      <c r="F35" s="23">
        <f>'[1]04-TH'!F32</f>
        <v>161</v>
      </c>
      <c r="G35" s="23">
        <f>'[1]04-TH'!G32</f>
        <v>1</v>
      </c>
      <c r="H35" s="23">
        <f>'[1]04-TH'!H32</f>
        <v>21952</v>
      </c>
      <c r="I35" s="23">
        <f>'[1]04-TH'!I32</f>
        <v>18341</v>
      </c>
      <c r="J35" s="23">
        <f>'[1]04-TH'!J32</f>
        <v>15718</v>
      </c>
      <c r="K35" s="23">
        <f>'[1]04-TH'!K32</f>
        <v>15533</v>
      </c>
      <c r="L35" s="23">
        <f>'[1]04-TH'!L32</f>
        <v>185</v>
      </c>
      <c r="M35" s="23">
        <f>'[1]04-TH'!M32</f>
        <v>2616</v>
      </c>
      <c r="N35" s="23">
        <f>'[1]04-TH'!N32</f>
        <v>7</v>
      </c>
      <c r="O35" s="23">
        <f>'[1]04-TH'!O32</f>
        <v>3141</v>
      </c>
      <c r="P35" s="23">
        <f>'[1]04-TH'!P32</f>
        <v>198</v>
      </c>
      <c r="Q35" s="23">
        <f>'[1]04-TH'!Q32</f>
        <v>0</v>
      </c>
      <c r="R35" s="23">
        <f>'[1]04-TH'!R32</f>
        <v>272</v>
      </c>
      <c r="S35" s="23">
        <f t="shared" si="14"/>
        <v>6234</v>
      </c>
      <c r="T35" s="24">
        <f t="shared" si="30"/>
        <v>0.85698707813096342</v>
      </c>
      <c r="U35" s="25">
        <f>'[1]04-TH'!U32</f>
        <v>3039</v>
      </c>
      <c r="V35" s="25">
        <f t="shared" si="9"/>
        <v>8784</v>
      </c>
      <c r="W35" s="25">
        <v>8784</v>
      </c>
      <c r="X35" s="25">
        <f t="shared" si="10"/>
        <v>0</v>
      </c>
      <c r="Y35" s="24">
        <f t="shared" si="11"/>
        <v>0.83550473760932942</v>
      </c>
      <c r="Z35" s="26">
        <f t="shared" si="15"/>
        <v>0</v>
      </c>
      <c r="AA35" s="26">
        <f t="shared" si="16"/>
        <v>0</v>
      </c>
      <c r="AB35" s="26">
        <f t="shared" si="17"/>
        <v>0</v>
      </c>
      <c r="AC35" s="26">
        <f t="shared" si="18"/>
        <v>0</v>
      </c>
      <c r="AD35" s="26">
        <f t="shared" si="19"/>
        <v>0</v>
      </c>
      <c r="AE35" s="26">
        <f t="shared" si="20"/>
        <v>0</v>
      </c>
      <c r="AF35" s="26">
        <f t="shared" si="21"/>
        <v>19</v>
      </c>
      <c r="AG35" s="26">
        <f t="shared" si="22"/>
        <v>17</v>
      </c>
      <c r="AH35" s="26">
        <f t="shared" si="23"/>
        <v>19</v>
      </c>
      <c r="AI35" s="26">
        <f t="shared" si="24"/>
        <v>17</v>
      </c>
      <c r="AJ35" s="26">
        <f t="shared" si="25"/>
        <v>17</v>
      </c>
      <c r="AK35" s="26">
        <f t="shared" si="26"/>
        <v>8</v>
      </c>
      <c r="AL35" s="26">
        <f t="shared" si="27"/>
        <v>11</v>
      </c>
      <c r="AM35" s="26"/>
      <c r="AN35" s="26"/>
      <c r="AO35" s="29"/>
      <c r="AP35" s="29"/>
      <c r="AQ35" s="29"/>
      <c r="AR35" s="29"/>
      <c r="AS35" s="29"/>
    </row>
    <row r="36" spans="1:45" s="19" customFormat="1" ht="22.5" customHeight="1" x14ac:dyDescent="0.25">
      <c r="A36" s="30" t="s">
        <v>70</v>
      </c>
      <c r="B36" s="31" t="str">
        <f>'[1]04-TH'!B33</f>
        <v>Ninh Bình</v>
      </c>
      <c r="C36" s="23">
        <f>'[1]04-TH'!C33</f>
        <v>18034</v>
      </c>
      <c r="D36" s="23">
        <f t="shared" si="28"/>
        <v>5061</v>
      </c>
      <c r="E36" s="23">
        <f t="shared" si="29"/>
        <v>12973</v>
      </c>
      <c r="F36" s="23">
        <f>'[1]04-TH'!F33</f>
        <v>141</v>
      </c>
      <c r="G36" s="23">
        <f>'[1]04-TH'!G33</f>
        <v>5</v>
      </c>
      <c r="H36" s="23">
        <f>'[1]04-TH'!H33</f>
        <v>17888</v>
      </c>
      <c r="I36" s="23">
        <f>'[1]04-TH'!I33</f>
        <v>14087</v>
      </c>
      <c r="J36" s="23">
        <f>'[1]04-TH'!J33</f>
        <v>11902</v>
      </c>
      <c r="K36" s="23">
        <f>'[1]04-TH'!K33</f>
        <v>11753</v>
      </c>
      <c r="L36" s="23">
        <f>'[1]04-TH'!L33</f>
        <v>149</v>
      </c>
      <c r="M36" s="23">
        <f>'[1]04-TH'!M33</f>
        <v>2179</v>
      </c>
      <c r="N36" s="23">
        <f>'[1]04-TH'!N33</f>
        <v>6</v>
      </c>
      <c r="O36" s="23">
        <f>'[1]04-TH'!O33</f>
        <v>3460</v>
      </c>
      <c r="P36" s="23">
        <f>'[1]04-TH'!P33</f>
        <v>274</v>
      </c>
      <c r="Q36" s="23">
        <f>'[1]04-TH'!Q33</f>
        <v>13</v>
      </c>
      <c r="R36" s="23">
        <f>'[1]04-TH'!R33</f>
        <v>54</v>
      </c>
      <c r="S36" s="23">
        <f t="shared" si="14"/>
        <v>5986</v>
      </c>
      <c r="T36" s="24">
        <f t="shared" si="30"/>
        <v>0.84489245403563573</v>
      </c>
      <c r="U36" s="25">
        <f>'[1]04-TH'!U33</f>
        <v>2805</v>
      </c>
      <c r="V36" s="25">
        <f t="shared" si="9"/>
        <v>7866</v>
      </c>
      <c r="W36" s="25">
        <v>7866</v>
      </c>
      <c r="X36" s="25">
        <f t="shared" si="10"/>
        <v>0</v>
      </c>
      <c r="Y36" s="24">
        <f t="shared" si="11"/>
        <v>0.78751118067978532</v>
      </c>
      <c r="Z36" s="26">
        <f t="shared" si="15"/>
        <v>0</v>
      </c>
      <c r="AA36" s="26">
        <f t="shared" si="16"/>
        <v>0</v>
      </c>
      <c r="AB36" s="26">
        <f t="shared" si="17"/>
        <v>0</v>
      </c>
      <c r="AC36" s="26">
        <f t="shared" si="18"/>
        <v>0</v>
      </c>
      <c r="AD36" s="26">
        <f t="shared" si="19"/>
        <v>0</v>
      </c>
      <c r="AE36" s="26">
        <f t="shared" si="20"/>
        <v>0</v>
      </c>
      <c r="AF36" s="26">
        <f t="shared" si="21"/>
        <v>20</v>
      </c>
      <c r="AG36" s="26">
        <f t="shared" si="22"/>
        <v>20</v>
      </c>
      <c r="AH36" s="26">
        <f t="shared" si="23"/>
        <v>20</v>
      </c>
      <c r="AI36" s="26">
        <f t="shared" si="24"/>
        <v>20</v>
      </c>
      <c r="AJ36" s="26">
        <f t="shared" si="25"/>
        <v>20</v>
      </c>
      <c r="AK36" s="26">
        <f t="shared" si="26"/>
        <v>13</v>
      </c>
      <c r="AL36" s="26">
        <f t="shared" si="27"/>
        <v>23</v>
      </c>
      <c r="AM36" s="26"/>
      <c r="AN36" s="26"/>
      <c r="AO36" s="29"/>
      <c r="AP36" s="29"/>
      <c r="AQ36" s="29"/>
      <c r="AR36" s="29"/>
      <c r="AS36" s="29"/>
    </row>
    <row r="37" spans="1:45" s="19" customFormat="1" ht="22.5" customHeight="1" x14ac:dyDescent="0.25">
      <c r="A37" s="30" t="s">
        <v>71</v>
      </c>
      <c r="B37" s="31" t="str">
        <f>'[1]04-TH'!B34</f>
        <v>Phú Thọ</v>
      </c>
      <c r="C37" s="23">
        <f>'[1]04-TH'!C34</f>
        <v>26813</v>
      </c>
      <c r="D37" s="23">
        <f t="shared" si="28"/>
        <v>8064</v>
      </c>
      <c r="E37" s="23">
        <f t="shared" si="29"/>
        <v>18749</v>
      </c>
      <c r="F37" s="23">
        <f>'[1]04-TH'!F34</f>
        <v>268</v>
      </c>
      <c r="G37" s="23">
        <f>'[1]04-TH'!G34</f>
        <v>20</v>
      </c>
      <c r="H37" s="23">
        <f>'[1]04-TH'!H34</f>
        <v>26525</v>
      </c>
      <c r="I37" s="23">
        <f>'[1]04-TH'!I34</f>
        <v>19302</v>
      </c>
      <c r="J37" s="23">
        <f>'[1]04-TH'!J34</f>
        <v>16541</v>
      </c>
      <c r="K37" s="23">
        <f>'[1]04-TH'!K34</f>
        <v>16331</v>
      </c>
      <c r="L37" s="23">
        <f>'[1]04-TH'!L34</f>
        <v>210</v>
      </c>
      <c r="M37" s="23">
        <f>'[1]04-TH'!M34</f>
        <v>2756</v>
      </c>
      <c r="N37" s="23">
        <f>'[1]04-TH'!N34</f>
        <v>5</v>
      </c>
      <c r="O37" s="23">
        <f>'[1]04-TH'!O34</f>
        <v>4155</v>
      </c>
      <c r="P37" s="23">
        <f>'[1]04-TH'!P34</f>
        <v>190</v>
      </c>
      <c r="Q37" s="23">
        <f>'[1]04-TH'!Q34</f>
        <v>3</v>
      </c>
      <c r="R37" s="23">
        <f>'[1]04-TH'!R34</f>
        <v>2875</v>
      </c>
      <c r="S37" s="23">
        <f t="shared" si="14"/>
        <v>9984</v>
      </c>
      <c r="T37" s="24">
        <f t="shared" si="30"/>
        <v>0.8569578282043312</v>
      </c>
      <c r="U37" s="25">
        <f>'[1]04-TH'!U34</f>
        <v>3668</v>
      </c>
      <c r="V37" s="25">
        <f t="shared" si="9"/>
        <v>11732</v>
      </c>
      <c r="W37" s="25">
        <v>11732</v>
      </c>
      <c r="X37" s="25">
        <f t="shared" si="10"/>
        <v>0</v>
      </c>
      <c r="Y37" s="24">
        <f t="shared" si="11"/>
        <v>0.7276908576814326</v>
      </c>
      <c r="Z37" s="26">
        <f t="shared" si="15"/>
        <v>0</v>
      </c>
      <c r="AA37" s="26">
        <f t="shared" si="16"/>
        <v>0</v>
      </c>
      <c r="AB37" s="26">
        <f t="shared" si="17"/>
        <v>0</v>
      </c>
      <c r="AC37" s="26">
        <f t="shared" si="18"/>
        <v>0</v>
      </c>
      <c r="AD37" s="26">
        <f t="shared" si="19"/>
        <v>0</v>
      </c>
      <c r="AE37" s="26">
        <f t="shared" si="20"/>
        <v>0</v>
      </c>
      <c r="AF37" s="26">
        <f t="shared" si="21"/>
        <v>15</v>
      </c>
      <c r="AG37" s="26">
        <f t="shared" si="22"/>
        <v>16</v>
      </c>
      <c r="AH37" s="26">
        <f t="shared" si="23"/>
        <v>15</v>
      </c>
      <c r="AI37" s="26">
        <f t="shared" si="24"/>
        <v>16</v>
      </c>
      <c r="AJ37" s="26">
        <f t="shared" si="25"/>
        <v>16</v>
      </c>
      <c r="AK37" s="26">
        <f t="shared" si="26"/>
        <v>20</v>
      </c>
      <c r="AL37" s="26">
        <f t="shared" si="27"/>
        <v>12</v>
      </c>
      <c r="AM37" s="26"/>
      <c r="AN37" s="26"/>
      <c r="AO37" s="29"/>
      <c r="AP37" s="29"/>
      <c r="AQ37" s="29"/>
      <c r="AR37" s="29"/>
      <c r="AS37" s="29"/>
    </row>
    <row r="38" spans="1:45" s="19" customFormat="1" ht="22.5" customHeight="1" x14ac:dyDescent="0.25">
      <c r="A38" s="30" t="s">
        <v>72</v>
      </c>
      <c r="B38" s="31" t="str">
        <f>'[1]04-TH'!B35</f>
        <v>Quảng Ngãi</v>
      </c>
      <c r="C38" s="23">
        <f>'[1]04-TH'!C35</f>
        <v>14152</v>
      </c>
      <c r="D38" s="23">
        <f t="shared" si="28"/>
        <v>4416</v>
      </c>
      <c r="E38" s="23">
        <f t="shared" si="29"/>
        <v>9736</v>
      </c>
      <c r="F38" s="23">
        <f>'[1]04-TH'!F35</f>
        <v>118</v>
      </c>
      <c r="G38" s="23">
        <f>'[1]04-TH'!G35</f>
        <v>5</v>
      </c>
      <c r="H38" s="23">
        <f>'[1]04-TH'!H35</f>
        <v>14029</v>
      </c>
      <c r="I38" s="23">
        <f>'[1]04-TH'!I35</f>
        <v>10453</v>
      </c>
      <c r="J38" s="23">
        <f>'[1]04-TH'!J35</f>
        <v>8797</v>
      </c>
      <c r="K38" s="23">
        <f>'[1]04-TH'!K35</f>
        <v>8714</v>
      </c>
      <c r="L38" s="23">
        <f>'[1]04-TH'!L35</f>
        <v>83</v>
      </c>
      <c r="M38" s="23">
        <f>'[1]04-TH'!M35</f>
        <v>1646</v>
      </c>
      <c r="N38" s="23">
        <f>'[1]04-TH'!N35</f>
        <v>10</v>
      </c>
      <c r="O38" s="23">
        <f>'[1]04-TH'!O35</f>
        <v>3455</v>
      </c>
      <c r="P38" s="23">
        <f>'[1]04-TH'!P35</f>
        <v>75</v>
      </c>
      <c r="Q38" s="23">
        <f>'[1]04-TH'!Q35</f>
        <v>4</v>
      </c>
      <c r="R38" s="23">
        <f>'[1]04-TH'!R35</f>
        <v>42</v>
      </c>
      <c r="S38" s="23">
        <f t="shared" si="14"/>
        <v>5232</v>
      </c>
      <c r="T38" s="24">
        <f t="shared" si="30"/>
        <v>0.84157658088587006</v>
      </c>
      <c r="U38" s="25">
        <f>'[1]04-TH'!U35</f>
        <v>4396</v>
      </c>
      <c r="V38" s="25">
        <f t="shared" si="9"/>
        <v>8812</v>
      </c>
      <c r="W38" s="25">
        <v>8812</v>
      </c>
      <c r="X38" s="25">
        <f t="shared" si="10"/>
        <v>0</v>
      </c>
      <c r="Y38" s="24">
        <f t="shared" si="11"/>
        <v>0.74509943688074698</v>
      </c>
      <c r="Z38" s="26">
        <f t="shared" si="15"/>
        <v>0</v>
      </c>
      <c r="AA38" s="26">
        <f t="shared" si="16"/>
        <v>0</v>
      </c>
      <c r="AB38" s="26">
        <f t="shared" si="17"/>
        <v>0</v>
      </c>
      <c r="AC38" s="26">
        <f t="shared" si="18"/>
        <v>0</v>
      </c>
      <c r="AD38" s="26">
        <f t="shared" si="19"/>
        <v>0</v>
      </c>
      <c r="AE38" s="26">
        <f t="shared" si="20"/>
        <v>0</v>
      </c>
      <c r="AF38" s="26">
        <f t="shared" si="21"/>
        <v>22</v>
      </c>
      <c r="AG38" s="26">
        <f t="shared" si="22"/>
        <v>23</v>
      </c>
      <c r="AH38" s="26">
        <f t="shared" si="23"/>
        <v>22</v>
      </c>
      <c r="AI38" s="26">
        <f t="shared" si="24"/>
        <v>23</v>
      </c>
      <c r="AJ38" s="26">
        <f t="shared" si="25"/>
        <v>23</v>
      </c>
      <c r="AK38" s="26">
        <f t="shared" si="26"/>
        <v>18</v>
      </c>
      <c r="AL38" s="26">
        <f t="shared" si="27"/>
        <v>30</v>
      </c>
      <c r="AM38" s="26"/>
      <c r="AN38" s="26"/>
      <c r="AO38" s="29"/>
      <c r="AP38" s="29"/>
      <c r="AQ38" s="29"/>
      <c r="AR38" s="29"/>
      <c r="AS38" s="29"/>
    </row>
    <row r="39" spans="1:45" s="19" customFormat="1" ht="22.5" customHeight="1" x14ac:dyDescent="0.25">
      <c r="A39" s="30" t="s">
        <v>73</v>
      </c>
      <c r="B39" s="31" t="str">
        <f>'[1]04-TH'!B36</f>
        <v>Quảng Ninh</v>
      </c>
      <c r="C39" s="23">
        <f>'[1]04-TH'!C36</f>
        <v>9540</v>
      </c>
      <c r="D39" s="23">
        <f t="shared" si="28"/>
        <v>2511</v>
      </c>
      <c r="E39" s="23">
        <f t="shared" si="29"/>
        <v>7029</v>
      </c>
      <c r="F39" s="23">
        <f>'[1]04-TH'!F36</f>
        <v>64</v>
      </c>
      <c r="G39" s="23">
        <f>'[1]04-TH'!G36</f>
        <v>6</v>
      </c>
      <c r="H39" s="23">
        <f>'[1]04-TH'!H36</f>
        <v>9470</v>
      </c>
      <c r="I39" s="23">
        <f>'[1]04-TH'!I36</f>
        <v>7783</v>
      </c>
      <c r="J39" s="23">
        <f>'[1]04-TH'!J36</f>
        <v>6627</v>
      </c>
      <c r="K39" s="23">
        <f>'[1]04-TH'!K36</f>
        <v>6557</v>
      </c>
      <c r="L39" s="23">
        <f>'[1]04-TH'!L36</f>
        <v>70</v>
      </c>
      <c r="M39" s="23">
        <f>'[1]04-TH'!M36</f>
        <v>1154</v>
      </c>
      <c r="N39" s="23">
        <f>'[1]04-TH'!N36</f>
        <v>2</v>
      </c>
      <c r="O39" s="23">
        <f>'[1]04-TH'!O36</f>
        <v>1527</v>
      </c>
      <c r="P39" s="23">
        <f>'[1]04-TH'!P36</f>
        <v>91</v>
      </c>
      <c r="Q39" s="23">
        <f>'[1]04-TH'!Q36</f>
        <v>16</v>
      </c>
      <c r="R39" s="23">
        <f>'[1]04-TH'!R36</f>
        <v>53</v>
      </c>
      <c r="S39" s="23">
        <f t="shared" si="14"/>
        <v>2843</v>
      </c>
      <c r="T39" s="24">
        <f t="shared" si="30"/>
        <v>0.8514711550815881</v>
      </c>
      <c r="U39" s="25">
        <f>'[1]04-TH'!U36</f>
        <v>1544</v>
      </c>
      <c r="V39" s="25">
        <f t="shared" si="9"/>
        <v>4055</v>
      </c>
      <c r="W39" s="25">
        <v>4055</v>
      </c>
      <c r="X39" s="25">
        <f t="shared" si="10"/>
        <v>0</v>
      </c>
      <c r="Y39" s="24">
        <f t="shared" si="11"/>
        <v>0.82185850052798315</v>
      </c>
      <c r="Z39" s="26">
        <f t="shared" si="15"/>
        <v>0</v>
      </c>
      <c r="AA39" s="26">
        <f t="shared" si="16"/>
        <v>0</v>
      </c>
      <c r="AB39" s="26">
        <f t="shared" si="17"/>
        <v>0</v>
      </c>
      <c r="AC39" s="26">
        <f t="shared" si="18"/>
        <v>0</v>
      </c>
      <c r="AD39" s="26">
        <f t="shared" si="19"/>
        <v>0</v>
      </c>
      <c r="AE39" s="26">
        <f t="shared" si="20"/>
        <v>0</v>
      </c>
      <c r="AF39" s="26">
        <f t="shared" si="21"/>
        <v>26</v>
      </c>
      <c r="AG39" s="26">
        <f t="shared" si="22"/>
        <v>26</v>
      </c>
      <c r="AH39" s="26">
        <f t="shared" si="23"/>
        <v>26</v>
      </c>
      <c r="AI39" s="26">
        <f t="shared" si="24"/>
        <v>26</v>
      </c>
      <c r="AJ39" s="26">
        <f t="shared" si="25"/>
        <v>26</v>
      </c>
      <c r="AK39" s="26">
        <f t="shared" si="26"/>
        <v>9</v>
      </c>
      <c r="AL39" s="26">
        <f t="shared" si="27"/>
        <v>14</v>
      </c>
      <c r="AM39" s="26"/>
      <c r="AN39" s="26"/>
      <c r="AO39" s="29"/>
      <c r="AP39" s="29"/>
      <c r="AQ39" s="29"/>
      <c r="AR39" s="29"/>
      <c r="AS39" s="29"/>
    </row>
    <row r="40" spans="1:45" s="19" customFormat="1" ht="22.5" customHeight="1" x14ac:dyDescent="0.25">
      <c r="A40" s="30" t="s">
        <v>74</v>
      </c>
      <c r="B40" s="31" t="str">
        <f>'[1]04-TH'!B37</f>
        <v>Quảng Trị</v>
      </c>
      <c r="C40" s="23">
        <f>'[1]04-TH'!C37</f>
        <v>11827</v>
      </c>
      <c r="D40" s="23">
        <f t="shared" si="28"/>
        <v>3123</v>
      </c>
      <c r="E40" s="23">
        <f t="shared" si="29"/>
        <v>8704</v>
      </c>
      <c r="F40" s="23">
        <f>'[1]04-TH'!F37</f>
        <v>112</v>
      </c>
      <c r="G40" s="23">
        <f>'[1]04-TH'!G37</f>
        <v>11</v>
      </c>
      <c r="H40" s="23">
        <f>'[1]04-TH'!H37</f>
        <v>11704</v>
      </c>
      <c r="I40" s="23">
        <f>'[1]04-TH'!I37</f>
        <v>8861</v>
      </c>
      <c r="J40" s="23">
        <f>'[1]04-TH'!J37</f>
        <v>7522</v>
      </c>
      <c r="K40" s="23">
        <f>'[1]04-TH'!K37</f>
        <v>7431</v>
      </c>
      <c r="L40" s="23">
        <f>'[1]04-TH'!L37</f>
        <v>91</v>
      </c>
      <c r="M40" s="23">
        <f>'[1]04-TH'!M37</f>
        <v>1329</v>
      </c>
      <c r="N40" s="23">
        <f>'[1]04-TH'!N37</f>
        <v>10</v>
      </c>
      <c r="O40" s="23">
        <f>'[1]04-TH'!O37</f>
        <v>2520</v>
      </c>
      <c r="P40" s="23">
        <f>'[1]04-TH'!P37</f>
        <v>155</v>
      </c>
      <c r="Q40" s="23">
        <f>'[1]04-TH'!Q37</f>
        <v>2</v>
      </c>
      <c r="R40" s="23">
        <f>'[1]04-TH'!R37</f>
        <v>166</v>
      </c>
      <c r="S40" s="23">
        <f t="shared" si="14"/>
        <v>4182</v>
      </c>
      <c r="T40" s="24">
        <f t="shared" si="30"/>
        <v>0.84888838731520144</v>
      </c>
      <c r="U40" s="25">
        <f>'[1]04-TH'!U37</f>
        <v>1885</v>
      </c>
      <c r="V40" s="25">
        <f t="shared" si="9"/>
        <v>5008</v>
      </c>
      <c r="W40" s="25">
        <v>5008</v>
      </c>
      <c r="X40" s="25">
        <f t="shared" si="10"/>
        <v>0</v>
      </c>
      <c r="Y40" s="24">
        <f t="shared" si="11"/>
        <v>0.75709159261790837</v>
      </c>
      <c r="Z40" s="26">
        <f t="shared" si="15"/>
        <v>0</v>
      </c>
      <c r="AA40" s="26">
        <f t="shared" si="16"/>
        <v>0</v>
      </c>
      <c r="AB40" s="26">
        <f t="shared" si="17"/>
        <v>0</v>
      </c>
      <c r="AC40" s="26">
        <f t="shared" si="18"/>
        <v>0</v>
      </c>
      <c r="AD40" s="26">
        <f t="shared" si="19"/>
        <v>0</v>
      </c>
      <c r="AE40" s="26">
        <f t="shared" si="20"/>
        <v>0</v>
      </c>
      <c r="AF40" s="26">
        <f t="shared" si="21"/>
        <v>24</v>
      </c>
      <c r="AG40" s="26">
        <f t="shared" si="22"/>
        <v>24</v>
      </c>
      <c r="AH40" s="26">
        <f t="shared" si="23"/>
        <v>24</v>
      </c>
      <c r="AI40" s="26">
        <f t="shared" si="24"/>
        <v>24</v>
      </c>
      <c r="AJ40" s="26">
        <f t="shared" si="25"/>
        <v>25</v>
      </c>
      <c r="AK40" s="26">
        <f t="shared" si="26"/>
        <v>16</v>
      </c>
      <c r="AL40" s="26">
        <f t="shared" si="27"/>
        <v>16</v>
      </c>
      <c r="AM40" s="26"/>
      <c r="AN40" s="26"/>
      <c r="AO40" s="29"/>
      <c r="AP40" s="29"/>
      <c r="AQ40" s="29"/>
      <c r="AR40" s="29"/>
      <c r="AS40" s="29"/>
    </row>
    <row r="41" spans="1:45" s="19" customFormat="1" ht="22.5" customHeight="1" x14ac:dyDescent="0.25">
      <c r="A41" s="30" t="s">
        <v>75</v>
      </c>
      <c r="B41" s="31" t="str">
        <f>'[1]04-TH'!B38</f>
        <v>Sơn La</v>
      </c>
      <c r="C41" s="23">
        <f>'[1]04-TH'!C38</f>
        <v>5675</v>
      </c>
      <c r="D41" s="23">
        <f t="shared" si="28"/>
        <v>1439</v>
      </c>
      <c r="E41" s="23">
        <f t="shared" si="29"/>
        <v>4236</v>
      </c>
      <c r="F41" s="23">
        <f>'[1]04-TH'!F38</f>
        <v>23</v>
      </c>
      <c r="G41" s="23">
        <f>'[1]04-TH'!G38</f>
        <v>2</v>
      </c>
      <c r="H41" s="23">
        <f>'[1]04-TH'!H38</f>
        <v>5650</v>
      </c>
      <c r="I41" s="23">
        <f>'[1]04-TH'!I38</f>
        <v>4991</v>
      </c>
      <c r="J41" s="23">
        <f>'[1]04-TH'!J38</f>
        <v>4213</v>
      </c>
      <c r="K41" s="23">
        <f>'[1]04-TH'!K38</f>
        <v>4125</v>
      </c>
      <c r="L41" s="23">
        <f>'[1]04-TH'!L38</f>
        <v>88</v>
      </c>
      <c r="M41" s="23">
        <f>'[1]04-TH'!M38</f>
        <v>778</v>
      </c>
      <c r="N41" s="23">
        <f>'[1]04-TH'!N38</f>
        <v>0</v>
      </c>
      <c r="O41" s="23">
        <f>'[1]04-TH'!O38</f>
        <v>628</v>
      </c>
      <c r="P41" s="23">
        <f>'[1]04-TH'!P38</f>
        <v>6</v>
      </c>
      <c r="Q41" s="23">
        <f>'[1]04-TH'!Q38</f>
        <v>2</v>
      </c>
      <c r="R41" s="23">
        <f>'[1]04-TH'!R38</f>
        <v>23</v>
      </c>
      <c r="S41" s="23">
        <f t="shared" si="14"/>
        <v>1437</v>
      </c>
      <c r="T41" s="24">
        <f t="shared" si="30"/>
        <v>0.84411941494690446</v>
      </c>
      <c r="U41" s="25">
        <f>'[1]04-TH'!U38</f>
        <v>731</v>
      </c>
      <c r="V41" s="25">
        <f t="shared" si="9"/>
        <v>2170</v>
      </c>
      <c r="W41" s="25">
        <v>2170</v>
      </c>
      <c r="X41" s="25">
        <f t="shared" si="10"/>
        <v>0</v>
      </c>
      <c r="Y41" s="24">
        <f t="shared" si="11"/>
        <v>0.88336283185840703</v>
      </c>
      <c r="Z41" s="26">
        <f t="shared" si="15"/>
        <v>0</v>
      </c>
      <c r="AA41" s="26">
        <f t="shared" si="16"/>
        <v>0</v>
      </c>
      <c r="AB41" s="26">
        <f t="shared" si="17"/>
        <v>0</v>
      </c>
      <c r="AC41" s="26">
        <f t="shared" si="18"/>
        <v>0</v>
      </c>
      <c r="AD41" s="26">
        <f t="shared" si="19"/>
        <v>0</v>
      </c>
      <c r="AE41" s="26">
        <f t="shared" si="20"/>
        <v>0</v>
      </c>
      <c r="AF41" s="26">
        <f t="shared" si="21"/>
        <v>30</v>
      </c>
      <c r="AG41" s="26">
        <f t="shared" si="22"/>
        <v>30</v>
      </c>
      <c r="AH41" s="26">
        <f t="shared" si="23"/>
        <v>30</v>
      </c>
      <c r="AI41" s="26">
        <f t="shared" si="24"/>
        <v>29</v>
      </c>
      <c r="AJ41" s="26">
        <f t="shared" si="25"/>
        <v>29</v>
      </c>
      <c r="AK41" s="26">
        <f t="shared" si="26"/>
        <v>5</v>
      </c>
      <c r="AL41" s="26">
        <f t="shared" si="27"/>
        <v>24</v>
      </c>
      <c r="AM41" s="26"/>
      <c r="AN41" s="26"/>
      <c r="AO41" s="29"/>
      <c r="AP41" s="29"/>
      <c r="AQ41" s="29"/>
      <c r="AR41" s="29"/>
      <c r="AS41" s="29"/>
    </row>
    <row r="42" spans="1:45" s="19" customFormat="1" ht="22.5" customHeight="1" x14ac:dyDescent="0.25">
      <c r="A42" s="30" t="s">
        <v>76</v>
      </c>
      <c r="B42" s="31" t="str">
        <f>'[1]04-TH'!B39</f>
        <v>Tây Ninh</v>
      </c>
      <c r="C42" s="23">
        <f>'[1]04-TH'!C39</f>
        <v>65889</v>
      </c>
      <c r="D42" s="23">
        <f t="shared" si="28"/>
        <v>26816</v>
      </c>
      <c r="E42" s="23">
        <f t="shared" si="29"/>
        <v>39073</v>
      </c>
      <c r="F42" s="23">
        <f>'[1]04-TH'!F39</f>
        <v>809</v>
      </c>
      <c r="G42" s="23">
        <f>'[1]04-TH'!G39</f>
        <v>14</v>
      </c>
      <c r="H42" s="23">
        <f>'[1]04-TH'!H39</f>
        <v>65066</v>
      </c>
      <c r="I42" s="23">
        <f>'[1]04-TH'!I39</f>
        <v>38167</v>
      </c>
      <c r="J42" s="23">
        <f>'[1]04-TH'!J39</f>
        <v>28763</v>
      </c>
      <c r="K42" s="23">
        <f>'[1]04-TH'!K39</f>
        <v>28025</v>
      </c>
      <c r="L42" s="23">
        <f>'[1]04-TH'!L39</f>
        <v>738</v>
      </c>
      <c r="M42" s="23">
        <f>'[1]04-TH'!M39</f>
        <v>9381</v>
      </c>
      <c r="N42" s="23">
        <f>'[1]04-TH'!N39</f>
        <v>23</v>
      </c>
      <c r="O42" s="23">
        <f>'[1]04-TH'!O39</f>
        <v>22342</v>
      </c>
      <c r="P42" s="23">
        <f>'[1]04-TH'!P39</f>
        <v>1486</v>
      </c>
      <c r="Q42" s="23">
        <f>'[1]04-TH'!Q39</f>
        <v>10</v>
      </c>
      <c r="R42" s="23">
        <f>'[1]04-TH'!R39</f>
        <v>3061</v>
      </c>
      <c r="S42" s="23">
        <f t="shared" si="14"/>
        <v>36303</v>
      </c>
      <c r="T42" s="24">
        <f t="shared" si="30"/>
        <v>0.75360913878481406</v>
      </c>
      <c r="U42" s="25">
        <f>'[1]04-TH'!U39</f>
        <v>18174</v>
      </c>
      <c r="V42" s="25">
        <f t="shared" si="9"/>
        <v>44990</v>
      </c>
      <c r="W42" s="25">
        <v>44990</v>
      </c>
      <c r="X42" s="25">
        <f t="shared" si="10"/>
        <v>0</v>
      </c>
      <c r="Y42" s="24">
        <f t="shared" si="11"/>
        <v>0.58658900193649521</v>
      </c>
      <c r="Z42" s="26">
        <f t="shared" si="15"/>
        <v>0</v>
      </c>
      <c r="AA42" s="26">
        <f t="shared" si="16"/>
        <v>0</v>
      </c>
      <c r="AB42" s="26">
        <f t="shared" si="17"/>
        <v>0</v>
      </c>
      <c r="AC42" s="26">
        <f t="shared" si="18"/>
        <v>0</v>
      </c>
      <c r="AD42" s="26">
        <f t="shared" si="19"/>
        <v>0</v>
      </c>
      <c r="AE42" s="26">
        <f t="shared" si="20"/>
        <v>0</v>
      </c>
      <c r="AF42" s="26">
        <f t="shared" si="21"/>
        <v>4</v>
      </c>
      <c r="AG42" s="26">
        <f t="shared" si="22"/>
        <v>3</v>
      </c>
      <c r="AH42" s="26">
        <f t="shared" si="23"/>
        <v>4</v>
      </c>
      <c r="AI42" s="26">
        <f t="shared" si="24"/>
        <v>3</v>
      </c>
      <c r="AJ42" s="26">
        <f t="shared" si="25"/>
        <v>5</v>
      </c>
      <c r="AK42" s="26">
        <f t="shared" si="26"/>
        <v>29</v>
      </c>
      <c r="AL42" s="26">
        <f t="shared" si="27"/>
        <v>33</v>
      </c>
      <c r="AM42" s="26"/>
      <c r="AN42" s="26"/>
      <c r="AO42" s="29"/>
      <c r="AP42" s="29"/>
      <c r="AQ42" s="29"/>
      <c r="AR42" s="29"/>
      <c r="AS42" s="29"/>
    </row>
    <row r="43" spans="1:45" s="19" customFormat="1" ht="22.5" customHeight="1" x14ac:dyDescent="0.25">
      <c r="A43" s="30" t="s">
        <v>77</v>
      </c>
      <c r="B43" s="31" t="str">
        <f>'[1]04-TH'!B40</f>
        <v>Thái Nguyên</v>
      </c>
      <c r="C43" s="23">
        <f>'[1]04-TH'!C40</f>
        <v>13944</v>
      </c>
      <c r="D43" s="23">
        <f t="shared" si="28"/>
        <v>4005</v>
      </c>
      <c r="E43" s="23">
        <f t="shared" si="29"/>
        <v>9939</v>
      </c>
      <c r="F43" s="23">
        <f>'[1]04-TH'!F40</f>
        <v>240</v>
      </c>
      <c r="G43" s="23">
        <f>'[1]04-TH'!G40</f>
        <v>6</v>
      </c>
      <c r="H43" s="23">
        <f>'[1]04-TH'!H40</f>
        <v>13698</v>
      </c>
      <c r="I43" s="23">
        <f>'[1]04-TH'!I40</f>
        <v>10813</v>
      </c>
      <c r="J43" s="23">
        <f>'[1]04-TH'!J40</f>
        <v>9402</v>
      </c>
      <c r="K43" s="23">
        <f>'[1]04-TH'!K40</f>
        <v>9200</v>
      </c>
      <c r="L43" s="23">
        <f>'[1]04-TH'!L40</f>
        <v>202</v>
      </c>
      <c r="M43" s="23">
        <f>'[1]04-TH'!M40</f>
        <v>1403</v>
      </c>
      <c r="N43" s="23">
        <f>'[1]04-TH'!N40</f>
        <v>8</v>
      </c>
      <c r="O43" s="23">
        <f>'[1]04-TH'!O40</f>
        <v>2776</v>
      </c>
      <c r="P43" s="23">
        <f>'[1]04-TH'!P40</f>
        <v>93</v>
      </c>
      <c r="Q43" s="23">
        <f>'[1]04-TH'!Q40</f>
        <v>1</v>
      </c>
      <c r="R43" s="23">
        <f>'[1]04-TH'!R40</f>
        <v>15</v>
      </c>
      <c r="S43" s="23">
        <f t="shared" si="14"/>
        <v>4296</v>
      </c>
      <c r="T43" s="24">
        <f t="shared" si="30"/>
        <v>0.86950892444280037</v>
      </c>
      <c r="U43" s="25">
        <f>'[1]04-TH'!U40</f>
        <v>2815</v>
      </c>
      <c r="V43" s="25">
        <f t="shared" si="9"/>
        <v>6820</v>
      </c>
      <c r="W43" s="25">
        <v>6820</v>
      </c>
      <c r="X43" s="25">
        <f t="shared" si="10"/>
        <v>0</v>
      </c>
      <c r="Y43" s="24">
        <f t="shared" si="11"/>
        <v>0.78938531172433934</v>
      </c>
      <c r="Z43" s="26">
        <f t="shared" si="15"/>
        <v>0</v>
      </c>
      <c r="AA43" s="26">
        <f t="shared" si="16"/>
        <v>0</v>
      </c>
      <c r="AB43" s="26">
        <f t="shared" si="17"/>
        <v>0</v>
      </c>
      <c r="AC43" s="26">
        <f t="shared" si="18"/>
        <v>0</v>
      </c>
      <c r="AD43" s="26">
        <f t="shared" si="19"/>
        <v>0</v>
      </c>
      <c r="AE43" s="26">
        <f t="shared" si="20"/>
        <v>0</v>
      </c>
      <c r="AF43" s="26">
        <f t="shared" si="21"/>
        <v>23</v>
      </c>
      <c r="AG43" s="26">
        <f t="shared" si="22"/>
        <v>22</v>
      </c>
      <c r="AH43" s="26">
        <f t="shared" si="23"/>
        <v>23</v>
      </c>
      <c r="AI43" s="26">
        <f t="shared" si="24"/>
        <v>22</v>
      </c>
      <c r="AJ43" s="26">
        <f t="shared" si="25"/>
        <v>22</v>
      </c>
      <c r="AK43" s="26">
        <f t="shared" si="26"/>
        <v>12</v>
      </c>
      <c r="AL43" s="26">
        <f t="shared" si="27"/>
        <v>7</v>
      </c>
      <c r="AM43" s="26"/>
      <c r="AN43" s="26"/>
      <c r="AO43" s="29"/>
      <c r="AP43" s="29"/>
      <c r="AQ43" s="29"/>
      <c r="AR43" s="29"/>
      <c r="AS43" s="29"/>
    </row>
    <row r="44" spans="1:45" s="19" customFormat="1" ht="22.5" customHeight="1" x14ac:dyDescent="0.25">
      <c r="A44" s="30" t="s">
        <v>78</v>
      </c>
      <c r="B44" s="31" t="str">
        <f>'[1]04-TH'!B41</f>
        <v>Thanh Hóa</v>
      </c>
      <c r="C44" s="23">
        <f>'[1]04-TH'!C41</f>
        <v>22651</v>
      </c>
      <c r="D44" s="23">
        <f t="shared" si="28"/>
        <v>6582</v>
      </c>
      <c r="E44" s="23">
        <f t="shared" si="29"/>
        <v>16069</v>
      </c>
      <c r="F44" s="23">
        <f>'[1]04-TH'!F41</f>
        <v>232</v>
      </c>
      <c r="G44" s="23">
        <f>'[1]04-TH'!G41</f>
        <v>2</v>
      </c>
      <c r="H44" s="23">
        <f>'[1]04-TH'!H41</f>
        <v>22417</v>
      </c>
      <c r="I44" s="23">
        <f>'[1]04-TH'!I41</f>
        <v>16963</v>
      </c>
      <c r="J44" s="23">
        <f>'[1]04-TH'!J41</f>
        <v>14695</v>
      </c>
      <c r="K44" s="23">
        <f>'[1]04-TH'!K41</f>
        <v>14406</v>
      </c>
      <c r="L44" s="23">
        <f>'[1]04-TH'!L41</f>
        <v>289</v>
      </c>
      <c r="M44" s="23">
        <f>'[1]04-TH'!M41</f>
        <v>2254</v>
      </c>
      <c r="N44" s="23">
        <f>'[1]04-TH'!N41</f>
        <v>14</v>
      </c>
      <c r="O44" s="23">
        <f>'[1]04-TH'!O41</f>
        <v>4739</v>
      </c>
      <c r="P44" s="23">
        <f>'[1]04-TH'!P41</f>
        <v>212</v>
      </c>
      <c r="Q44" s="23">
        <f>'[1]04-TH'!Q41</f>
        <v>4</v>
      </c>
      <c r="R44" s="23">
        <f>'[1]04-TH'!R41</f>
        <v>499</v>
      </c>
      <c r="S44" s="23">
        <f t="shared" si="14"/>
        <v>7722</v>
      </c>
      <c r="T44" s="24">
        <f t="shared" si="30"/>
        <v>0.86629723515887525</v>
      </c>
      <c r="U44" s="25">
        <f>'[1]04-TH'!U41</f>
        <v>2844</v>
      </c>
      <c r="V44" s="25">
        <f t="shared" si="9"/>
        <v>9426</v>
      </c>
      <c r="W44" s="25">
        <v>9426</v>
      </c>
      <c r="X44" s="25">
        <f t="shared" si="10"/>
        <v>0</v>
      </c>
      <c r="Y44" s="24">
        <f t="shared" si="11"/>
        <v>0.75670250256501759</v>
      </c>
      <c r="Z44" s="26">
        <f t="shared" si="15"/>
        <v>0</v>
      </c>
      <c r="AA44" s="26">
        <f t="shared" si="16"/>
        <v>0</v>
      </c>
      <c r="AB44" s="26">
        <f t="shared" si="17"/>
        <v>0</v>
      </c>
      <c r="AC44" s="26">
        <f t="shared" si="18"/>
        <v>0</v>
      </c>
      <c r="AD44" s="26">
        <f t="shared" si="19"/>
        <v>0</v>
      </c>
      <c r="AE44" s="26">
        <f t="shared" si="20"/>
        <v>0</v>
      </c>
      <c r="AF44" s="26">
        <f t="shared" si="21"/>
        <v>18</v>
      </c>
      <c r="AG44" s="26">
        <f t="shared" si="22"/>
        <v>18</v>
      </c>
      <c r="AH44" s="26">
        <f t="shared" si="23"/>
        <v>18</v>
      </c>
      <c r="AI44" s="26">
        <f t="shared" si="24"/>
        <v>18</v>
      </c>
      <c r="AJ44" s="26">
        <f t="shared" si="25"/>
        <v>18</v>
      </c>
      <c r="AK44" s="26">
        <f t="shared" si="26"/>
        <v>17</v>
      </c>
      <c r="AL44" s="26">
        <f t="shared" si="27"/>
        <v>8</v>
      </c>
      <c r="AM44" s="26"/>
      <c r="AN44" s="26"/>
      <c r="AO44" s="29"/>
      <c r="AP44" s="29"/>
      <c r="AQ44" s="29"/>
      <c r="AR44" s="29"/>
      <c r="AS44" s="29"/>
    </row>
    <row r="45" spans="1:45" s="19" customFormat="1" ht="22.5" customHeight="1" x14ac:dyDescent="0.25">
      <c r="A45" s="30" t="s">
        <v>79</v>
      </c>
      <c r="B45" s="31" t="str">
        <f>'[1]04-TH'!B42</f>
        <v>Tuyên Quang</v>
      </c>
      <c r="C45" s="23">
        <f>'[1]04-TH'!C42</f>
        <v>8051</v>
      </c>
      <c r="D45" s="23">
        <f t="shared" si="28"/>
        <v>1550</v>
      </c>
      <c r="E45" s="23">
        <f t="shared" si="29"/>
        <v>6501</v>
      </c>
      <c r="F45" s="23">
        <f>'[1]04-TH'!F42</f>
        <v>91</v>
      </c>
      <c r="G45" s="23">
        <f>'[1]04-TH'!G42</f>
        <v>2</v>
      </c>
      <c r="H45" s="23">
        <f>'[1]04-TH'!H42</f>
        <v>7958</v>
      </c>
      <c r="I45" s="23">
        <f>'[1]04-TH'!I42</f>
        <v>7194</v>
      </c>
      <c r="J45" s="23">
        <f>'[1]04-TH'!J42</f>
        <v>6296</v>
      </c>
      <c r="K45" s="23">
        <f>'[1]04-TH'!K42</f>
        <v>6223</v>
      </c>
      <c r="L45" s="23">
        <f>'[1]04-TH'!L42</f>
        <v>73</v>
      </c>
      <c r="M45" s="23">
        <f>'[1]04-TH'!M42</f>
        <v>891</v>
      </c>
      <c r="N45" s="23">
        <f>'[1]04-TH'!N42</f>
        <v>7</v>
      </c>
      <c r="O45" s="23">
        <f>'[1]04-TH'!O42</f>
        <v>705</v>
      </c>
      <c r="P45" s="23">
        <f>'[1]04-TH'!P42</f>
        <v>49</v>
      </c>
      <c r="Q45" s="23">
        <f>'[1]04-TH'!Q42</f>
        <v>0</v>
      </c>
      <c r="R45" s="23">
        <f>'[1]04-TH'!R42</f>
        <v>10</v>
      </c>
      <c r="S45" s="23">
        <f t="shared" si="14"/>
        <v>1662</v>
      </c>
      <c r="T45" s="24">
        <f t="shared" si="30"/>
        <v>0.87517375590770086</v>
      </c>
      <c r="U45" s="25">
        <f>'[1]04-TH'!U42</f>
        <v>2348</v>
      </c>
      <c r="V45" s="25">
        <f t="shared" si="9"/>
        <v>3898</v>
      </c>
      <c r="W45" s="25">
        <v>3898</v>
      </c>
      <c r="X45" s="25">
        <f t="shared" si="10"/>
        <v>0</v>
      </c>
      <c r="Y45" s="24">
        <f t="shared" si="11"/>
        <v>0.90399597888916816</v>
      </c>
      <c r="Z45" s="26">
        <f t="shared" si="15"/>
        <v>0</v>
      </c>
      <c r="AA45" s="26">
        <f t="shared" si="16"/>
        <v>0</v>
      </c>
      <c r="AB45" s="26">
        <f t="shared" si="17"/>
        <v>0</v>
      </c>
      <c r="AC45" s="26">
        <f t="shared" si="18"/>
        <v>0</v>
      </c>
      <c r="AD45" s="26">
        <f t="shared" si="19"/>
        <v>0</v>
      </c>
      <c r="AE45" s="26">
        <f t="shared" si="20"/>
        <v>0</v>
      </c>
      <c r="AF45" s="26">
        <f t="shared" si="21"/>
        <v>28</v>
      </c>
      <c r="AG45" s="26">
        <f t="shared" si="22"/>
        <v>27</v>
      </c>
      <c r="AH45" s="26">
        <f t="shared" si="23"/>
        <v>28</v>
      </c>
      <c r="AI45" s="26">
        <f t="shared" si="24"/>
        <v>27</v>
      </c>
      <c r="AJ45" s="26">
        <f t="shared" si="25"/>
        <v>27</v>
      </c>
      <c r="AK45" s="26">
        <f t="shared" si="26"/>
        <v>3</v>
      </c>
      <c r="AL45" s="26">
        <f t="shared" si="27"/>
        <v>6</v>
      </c>
      <c r="AM45" s="26"/>
      <c r="AN45" s="26"/>
      <c r="AO45" s="29"/>
      <c r="AP45" s="29"/>
      <c r="AQ45" s="29"/>
      <c r="AR45" s="29"/>
      <c r="AS45" s="29"/>
    </row>
    <row r="46" spans="1:45" s="19" customFormat="1" ht="22.5" customHeight="1" x14ac:dyDescent="0.25">
      <c r="A46" s="30" t="s">
        <v>80</v>
      </c>
      <c r="B46" s="31" t="str">
        <f>'[1]04-TH'!B43</f>
        <v>Vĩnh Long</v>
      </c>
      <c r="C46" s="23">
        <f>'[1]04-TH'!C43</f>
        <v>68404</v>
      </c>
      <c r="D46" s="23">
        <f t="shared" si="28"/>
        <v>29525</v>
      </c>
      <c r="E46" s="23">
        <f t="shared" si="29"/>
        <v>38879</v>
      </c>
      <c r="F46" s="23">
        <f>'[1]04-TH'!F43</f>
        <v>537</v>
      </c>
      <c r="G46" s="23">
        <f>'[1]04-TH'!G43</f>
        <v>38</v>
      </c>
      <c r="H46" s="23">
        <f>'[1]04-TH'!H43</f>
        <v>67829</v>
      </c>
      <c r="I46" s="23">
        <f>'[1]04-TH'!I43</f>
        <v>34211</v>
      </c>
      <c r="J46" s="23">
        <f>'[1]04-TH'!J43</f>
        <v>28858</v>
      </c>
      <c r="K46" s="23">
        <f>'[1]04-TH'!K43</f>
        <v>28007</v>
      </c>
      <c r="L46" s="23">
        <f>'[1]04-TH'!L43</f>
        <v>851</v>
      </c>
      <c r="M46" s="23">
        <f>'[1]04-TH'!M43</f>
        <v>5327</v>
      </c>
      <c r="N46" s="23">
        <f>'[1]04-TH'!N43</f>
        <v>26</v>
      </c>
      <c r="O46" s="23">
        <f>'[1]04-TH'!O43</f>
        <v>22133</v>
      </c>
      <c r="P46" s="23">
        <f>'[1]04-TH'!P43</f>
        <v>1697</v>
      </c>
      <c r="Q46" s="23">
        <f>'[1]04-TH'!Q43</f>
        <v>15</v>
      </c>
      <c r="R46" s="23">
        <f>'[1]04-TH'!R43</f>
        <v>9773</v>
      </c>
      <c r="S46" s="23">
        <f t="shared" si="14"/>
        <v>38971</v>
      </c>
      <c r="T46" s="24">
        <f t="shared" si="30"/>
        <v>0.84352985881733944</v>
      </c>
      <c r="U46" s="25">
        <f>'[1]04-TH'!U43</f>
        <v>15196</v>
      </c>
      <c r="V46" s="25">
        <f t="shared" si="9"/>
        <v>44721</v>
      </c>
      <c r="W46" s="25">
        <v>44721</v>
      </c>
      <c r="X46" s="25">
        <f t="shared" si="10"/>
        <v>0</v>
      </c>
      <c r="Y46" s="24">
        <f t="shared" si="11"/>
        <v>0.50437128661781838</v>
      </c>
      <c r="Z46" s="26">
        <f t="shared" si="15"/>
        <v>0</v>
      </c>
      <c r="AA46" s="26">
        <f t="shared" si="16"/>
        <v>0</v>
      </c>
      <c r="AB46" s="26">
        <f t="shared" si="17"/>
        <v>0</v>
      </c>
      <c r="AC46" s="26">
        <f t="shared" si="18"/>
        <v>0</v>
      </c>
      <c r="AD46" s="26">
        <f t="shared" si="19"/>
        <v>0</v>
      </c>
      <c r="AE46" s="26">
        <f t="shared" si="20"/>
        <v>0</v>
      </c>
      <c r="AF46" s="26">
        <f t="shared" si="21"/>
        <v>2</v>
      </c>
      <c r="AG46" s="26">
        <f t="shared" si="22"/>
        <v>4</v>
      </c>
      <c r="AH46" s="26">
        <f t="shared" si="23"/>
        <v>2</v>
      </c>
      <c r="AI46" s="26">
        <f t="shared" si="24"/>
        <v>5</v>
      </c>
      <c r="AJ46" s="26">
        <f t="shared" si="25"/>
        <v>4</v>
      </c>
      <c r="AK46" s="26">
        <f t="shared" si="26"/>
        <v>34</v>
      </c>
      <c r="AL46" s="26">
        <f t="shared" si="27"/>
        <v>27</v>
      </c>
      <c r="AM46" s="26"/>
      <c r="AN46" s="26"/>
      <c r="AO46" s="29"/>
      <c r="AP46" s="29"/>
      <c r="AQ46" s="29"/>
      <c r="AR46" s="29"/>
      <c r="AS46" s="29"/>
    </row>
    <row r="47" spans="1:45" s="33" customFormat="1" ht="22.5" customHeight="1" x14ac:dyDescent="0.25">
      <c r="A47" s="57"/>
      <c r="B47" s="57"/>
      <c r="C47" s="57"/>
      <c r="D47" s="57"/>
      <c r="E47" s="57"/>
      <c r="F47" s="32"/>
      <c r="G47" s="32"/>
      <c r="N47" s="34"/>
      <c r="O47" s="57"/>
      <c r="P47" s="57"/>
      <c r="Q47" s="57"/>
      <c r="R47" s="57"/>
      <c r="S47" s="57"/>
      <c r="T47" s="35"/>
      <c r="U47" s="36"/>
      <c r="V47" s="36"/>
      <c r="W47" s="37"/>
      <c r="X47" s="36"/>
      <c r="Y47" s="36"/>
      <c r="Z47" s="38"/>
      <c r="AA47" s="38"/>
      <c r="AB47" s="38"/>
      <c r="AC47" s="38"/>
      <c r="AD47" s="38"/>
      <c r="AE47" s="38"/>
      <c r="AF47" s="29"/>
      <c r="AG47" s="29"/>
      <c r="AH47" s="29"/>
    </row>
    <row r="48" spans="1:45" ht="18.75" customHeight="1" x14ac:dyDescent="0.25">
      <c r="A48" s="58"/>
      <c r="B48" s="58"/>
      <c r="C48" s="58"/>
      <c r="D48" s="58"/>
      <c r="E48" s="58"/>
      <c r="F48" s="39"/>
      <c r="G48" s="39"/>
      <c r="H48" s="11"/>
      <c r="I48" s="11"/>
      <c r="J48" s="11"/>
      <c r="K48" s="11"/>
      <c r="L48" s="11"/>
      <c r="M48" s="1"/>
      <c r="N48" s="40"/>
      <c r="O48" s="47"/>
      <c r="P48" s="47"/>
      <c r="Q48" s="47"/>
      <c r="R48" s="47"/>
      <c r="S48" s="47"/>
      <c r="T48" s="40"/>
      <c r="U48" s="36"/>
      <c r="V48" s="36"/>
      <c r="W48" s="40"/>
      <c r="X48" s="36"/>
      <c r="Y48" s="36"/>
      <c r="Z48" s="38"/>
      <c r="AA48" s="38"/>
      <c r="AB48" s="38"/>
      <c r="AC48" s="38"/>
      <c r="AD48" s="38"/>
      <c r="AE48" s="38"/>
      <c r="AF48" s="29"/>
      <c r="AG48" s="29"/>
      <c r="AH48" s="29"/>
    </row>
    <row r="49" spans="1:31" ht="14.25" customHeight="1" x14ac:dyDescent="0.25">
      <c r="A49" s="41"/>
      <c r="B49" s="41"/>
      <c r="C49" s="41"/>
      <c r="D49" s="41"/>
      <c r="H49" s="11"/>
      <c r="I49" s="11"/>
      <c r="J49" s="11"/>
      <c r="K49" s="11"/>
      <c r="L49" s="11"/>
      <c r="O49" s="47"/>
      <c r="P49" s="47"/>
      <c r="Q49" s="47"/>
      <c r="R49" s="47"/>
      <c r="S49" s="47"/>
      <c r="T49" s="1"/>
      <c r="U49" s="1"/>
      <c r="V49" s="1"/>
      <c r="W49" s="1"/>
      <c r="X49" s="1"/>
      <c r="Y49" s="1"/>
      <c r="Z49" s="38"/>
      <c r="AA49" s="38"/>
      <c r="AB49" s="38"/>
      <c r="AC49" s="38"/>
      <c r="AD49" s="38"/>
      <c r="AE49" s="38"/>
    </row>
    <row r="50" spans="1:31" ht="28.5" customHeight="1" x14ac:dyDescent="0.25">
      <c r="A50" s="42"/>
      <c r="B50" s="42"/>
      <c r="C50" s="42"/>
      <c r="D50" s="42"/>
      <c r="E50" s="42"/>
      <c r="F50" s="43"/>
      <c r="G50" s="43"/>
      <c r="H50" s="43"/>
      <c r="I50" s="43"/>
      <c r="J50" s="43"/>
      <c r="K50" s="43"/>
      <c r="L50" s="43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31" ht="58.5" customHeight="1" x14ac:dyDescent="0.25">
      <c r="A51" s="45"/>
      <c r="B51" s="45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spans="1:31" ht="25.5" customHeight="1" x14ac:dyDescent="0.25">
      <c r="A52" s="47"/>
      <c r="B52" s="47"/>
      <c r="C52" s="47"/>
      <c r="D52" s="47"/>
      <c r="E52" s="47"/>
      <c r="O52" s="47"/>
      <c r="P52" s="47"/>
      <c r="Q52" s="47"/>
      <c r="R52" s="47"/>
      <c r="S52" s="47"/>
    </row>
    <row r="53" spans="1:31" ht="25.5" customHeight="1" x14ac:dyDescent="0.25"/>
    <row r="54" spans="1:31" ht="25.5" customHeight="1" x14ac:dyDescent="0.25"/>
  </sheetData>
  <sheetProtection formatCells="0" formatColumns="0" formatRows="0" insertRows="0" deleteRows="0"/>
  <mergeCells count="55">
    <mergeCell ref="A1:T1"/>
    <mergeCell ref="A2:T2"/>
    <mergeCell ref="Z3:AE3"/>
    <mergeCell ref="I4:R4"/>
    <mergeCell ref="S4:S8"/>
    <mergeCell ref="Q3:T3"/>
    <mergeCell ref="A4:A8"/>
    <mergeCell ref="B4:B8"/>
    <mergeCell ref="C4:C8"/>
    <mergeCell ref="D4:E4"/>
    <mergeCell ref="F4:F8"/>
    <mergeCell ref="AE4:AE8"/>
    <mergeCell ref="T4:T8"/>
    <mergeCell ref="U4:U8"/>
    <mergeCell ref="V4:V8"/>
    <mergeCell ref="W4:W8"/>
    <mergeCell ref="X4:X8"/>
    <mergeCell ref="Y4:Y8"/>
    <mergeCell ref="Z4:Z8"/>
    <mergeCell ref="AA4:AA8"/>
    <mergeCell ref="AB4:AB8"/>
    <mergeCell ref="AC4:AC8"/>
    <mergeCell ref="AD4:AD8"/>
    <mergeCell ref="AL4:AL8"/>
    <mergeCell ref="AM4:AM8"/>
    <mergeCell ref="AN4:AN8"/>
    <mergeCell ref="D5:D8"/>
    <mergeCell ref="E5:E8"/>
    <mergeCell ref="I5:I8"/>
    <mergeCell ref="J5:N5"/>
    <mergeCell ref="O5:O8"/>
    <mergeCell ref="P5:P8"/>
    <mergeCell ref="Q5:Q8"/>
    <mergeCell ref="AF4:AF8"/>
    <mergeCell ref="AG4:AG8"/>
    <mergeCell ref="AH4:AH8"/>
    <mergeCell ref="AI4:AI8"/>
    <mergeCell ref="AJ4:AJ8"/>
    <mergeCell ref="AK4:AK8"/>
    <mergeCell ref="A52:E52"/>
    <mergeCell ref="O52:S52"/>
    <mergeCell ref="R5:R8"/>
    <mergeCell ref="J6:J8"/>
    <mergeCell ref="K6:L6"/>
    <mergeCell ref="M6:M8"/>
    <mergeCell ref="N6:N8"/>
    <mergeCell ref="K7:K8"/>
    <mergeCell ref="L7:L8"/>
    <mergeCell ref="A47:E47"/>
    <mergeCell ref="O47:S47"/>
    <mergeCell ref="A48:E48"/>
    <mergeCell ref="O48:S48"/>
    <mergeCell ref="O49:S49"/>
    <mergeCell ref="G4:G8"/>
    <mergeCell ref="H4:H8"/>
  </mergeCells>
  <pageMargins left="0.33" right="0.28999999999999998" top="0.49" bottom="0.4" header="0.31496062992126" footer="0.31496062992126"/>
  <pageSetup paperSize="9" scale="76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Viec</vt:lpstr>
      <vt:lpstr>Viec!Print_Area</vt:lpstr>
      <vt:lpstr>Viec!Print_Titles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</dc:creator>
  <cp:lastModifiedBy>Dung</cp:lastModifiedBy>
  <dcterms:created xsi:type="dcterms:W3CDTF">2025-10-03T08:41:45Z</dcterms:created>
  <dcterms:modified xsi:type="dcterms:W3CDTF">2025-10-06T01:53:19Z</dcterms:modified>
</cp:coreProperties>
</file>